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zalinaivanova/Desktop/"/>
    </mc:Choice>
  </mc:AlternateContent>
  <xr:revisionPtr revIDLastSave="0" documentId="13_ncr:1_{39F28DF8-A277-FB4E-8A56-FC1D1DE0F913}" xr6:coauthVersionLast="47" xr6:coauthVersionMax="47" xr10:uidLastSave="{00000000-0000-0000-0000-000000000000}"/>
  <bookViews>
    <workbookView xWindow="0" yWindow="0" windowWidth="25600" windowHeight="160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6" i="1" l="1"/>
  <c r="C37" i="1"/>
  <c r="D37" i="1"/>
  <c r="N32" i="1"/>
  <c r="N31" i="1"/>
  <c r="N22" i="1"/>
  <c r="N21" i="1"/>
  <c r="N20" i="1"/>
  <c r="N19" i="1"/>
  <c r="N16" i="1"/>
  <c r="N15" i="1"/>
  <c r="N14" i="1"/>
  <c r="N10" i="1"/>
  <c r="E38" i="1" l="1"/>
  <c r="D38" i="1"/>
  <c r="N36" i="1"/>
  <c r="N35" i="1"/>
  <c r="N34" i="1"/>
  <c r="N33" i="1"/>
  <c r="N30" i="1"/>
  <c r="N29" i="1"/>
  <c r="N28" i="1"/>
  <c r="K37" i="1" l="1"/>
  <c r="J37" i="1"/>
  <c r="I37" i="1"/>
  <c r="H37" i="1"/>
  <c r="G37" i="1"/>
  <c r="F37" i="1"/>
  <c r="E37" i="1"/>
  <c r="L37" i="1"/>
  <c r="M37" i="1"/>
  <c r="G38" i="1" l="1"/>
  <c r="I38" i="1"/>
  <c r="K38" i="1"/>
  <c r="M38" i="1"/>
  <c r="N11" i="1"/>
  <c r="N12" i="1"/>
  <c r="N13" i="1"/>
  <c r="N17" i="1"/>
  <c r="N18" i="1"/>
  <c r="N23" i="1"/>
  <c r="N24" i="1"/>
  <c r="N25" i="1"/>
  <c r="N26" i="1"/>
  <c r="N27" i="1"/>
  <c r="N8" i="1"/>
  <c r="N9" i="1"/>
  <c r="N7" i="1"/>
</calcChain>
</file>

<file path=xl/sharedStrings.xml><?xml version="1.0" encoding="utf-8"?>
<sst xmlns="http://schemas.openxmlformats.org/spreadsheetml/2006/main" count="227" uniqueCount="50">
  <si>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</si>
  <si>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</si>
  <si>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</si>
  <si>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</si>
  <si>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</si>
  <si>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</si>
  <si>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</si>
  <si>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</si>
  <si>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</si>
  <si>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r>
      <rPr>
        <b/>
        <sz val="9"/>
        <color theme="1"/>
        <rFont val="Times New Roman"/>
        <family val="1"/>
        <charset val="204"/>
      </rPr>
      <t>Модуль 1 компетенции</t>
    </r>
    <r>
      <rPr>
        <sz val="9"/>
        <color theme="1"/>
        <rFont val="Times New Roman"/>
        <family val="1"/>
        <charset val="204"/>
      </rPr>
      <t xml:space="preserve">
Творческий баттл</t>
    </r>
  </si>
  <si>
    <t>Инвариант</t>
  </si>
  <si>
    <t>Преподавание музыки в школе</t>
  </si>
  <si>
    <t>ФГОС СПО 53.02.01 Музыкальное образование</t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</si>
  <si>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Организация музыкального образования детей в дошкольных образовательных организациях</t>
    </r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</si>
  <si>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Преподавание музыки и организация внеурочной музыкальной деятельности в общеобразовательных организациях</t>
    </r>
  </si>
  <si>
    <r>
      <t xml:space="preserve">Вид деятельности 3 </t>
    </r>
    <r>
      <rPr>
        <sz val="9"/>
        <color theme="1"/>
        <rFont val="Times New Roman"/>
        <family val="1"/>
        <charset val="204"/>
      </rPr>
      <t>Педагогическая музыкально-исполнительская деятельсноть</t>
    </r>
  </si>
  <si>
    <r>
      <t xml:space="preserve">Вид деятельности 4 </t>
    </r>
    <r>
      <rPr>
        <sz val="9"/>
        <color theme="1"/>
        <rFont val="Times New Roman"/>
        <family val="1"/>
        <charset val="204"/>
      </rPr>
      <t>Цифровизация музыкально-педагогической деятельности</t>
    </r>
  </si>
  <si>
    <r>
      <rPr>
        <b/>
        <sz val="9"/>
        <color theme="1"/>
        <rFont val="Times New Roman"/>
        <family val="1"/>
        <charset val="204"/>
      </rPr>
      <t>Модуль 2 компетенции</t>
    </r>
    <r>
      <rPr>
        <sz val="9"/>
        <color theme="1"/>
        <rFont val="Times New Roman"/>
        <family val="1"/>
        <charset val="204"/>
      </rPr>
      <t xml:space="preserve">
Обучающий видеоролик</t>
    </r>
  </si>
  <si>
    <r>
      <rPr>
        <b/>
        <sz val="9"/>
        <color theme="1"/>
        <rFont val="Times New Roman"/>
        <family val="1"/>
        <charset val="204"/>
      </rPr>
      <t>Модуль 4 компетенции</t>
    </r>
    <r>
      <rPr>
        <sz val="9"/>
        <color theme="1"/>
        <rFont val="Times New Roman"/>
        <family val="1"/>
        <charset val="204"/>
      </rPr>
      <t xml:space="preserve">
Ритмическая импровизация</t>
    </r>
  </si>
  <si>
    <r>
      <rPr>
        <b/>
        <sz val="9"/>
        <color theme="1"/>
        <rFont val="Times New Roman"/>
        <family val="1"/>
        <charset val="204"/>
      </rPr>
      <t>Модуль 5 компетенции</t>
    </r>
    <r>
      <rPr>
        <sz val="9"/>
        <color theme="1"/>
        <rFont val="Times New Roman"/>
        <family val="1"/>
        <charset val="204"/>
      </rPr>
      <t xml:space="preserve">
Учебное занятие по музыке</t>
    </r>
  </si>
  <si>
    <r>
      <rPr>
        <b/>
        <sz val="9"/>
        <color theme="1"/>
        <rFont val="Times New Roman"/>
        <family val="1"/>
        <charset val="204"/>
      </rPr>
      <t>Модуль 6 компетенции</t>
    </r>
    <r>
      <rPr>
        <sz val="9"/>
        <color theme="1"/>
        <rFont val="Times New Roman"/>
        <family val="1"/>
        <charset val="204"/>
      </rPr>
      <t xml:space="preserve">
Аранжировка песни</t>
    </r>
  </si>
  <si>
    <r>
      <rPr>
        <b/>
        <sz val="9"/>
        <color theme="1"/>
        <rFont val="Times New Roman"/>
        <family val="1"/>
        <charset val="204"/>
      </rPr>
      <t>Модуль 3 компетенции</t>
    </r>
    <r>
      <rPr>
        <sz val="9"/>
        <color theme="1"/>
        <rFont val="Times New Roman"/>
        <family val="1"/>
        <charset val="204"/>
      </rPr>
      <t xml:space="preserve">
Оркестр</t>
    </r>
  </si>
  <si>
    <t>Вариатив</t>
  </si>
  <si>
    <r>
      <t xml:space="preserve">ПК 1.1. </t>
    </r>
    <r>
      <rPr>
        <sz val="9"/>
        <color theme="1"/>
        <rFont val="Times New Roman"/>
        <family val="1"/>
        <charset val="204"/>
      </rPr>
      <t>Определять цели и задачи, планировать музыкальное образование детей в дошкольных образовательных организациях</t>
    </r>
  </si>
  <si>
    <r>
      <rPr>
        <b/>
        <sz val="9"/>
        <color theme="1"/>
        <rFont val="Times New Roman"/>
        <family val="1"/>
        <charset val="204"/>
      </rPr>
      <t>ПК 1.2</t>
    </r>
    <r>
      <rPr>
        <sz val="9"/>
        <color theme="1"/>
        <rFont val="Times New Roman"/>
        <family val="1"/>
        <charset val="204"/>
      </rPr>
      <t>. Организовывать различные формы музыкальной деятельности детей в дошкольных образовательных организациях</t>
    </r>
  </si>
  <si>
    <r>
      <rPr>
        <b/>
        <sz val="9"/>
        <color theme="1"/>
        <rFont val="Times New Roman"/>
        <family val="1"/>
        <charset val="204"/>
      </rPr>
      <t>ПК.1.3.</t>
    </r>
    <r>
      <rPr>
        <sz val="9"/>
        <color theme="1"/>
        <rFont val="Times New Roman"/>
        <family val="1"/>
        <charset val="204"/>
      </rPr>
      <t xml:space="preserve"> Определять и оценивать результаты обучения музыке и музыкального образования</t>
    </r>
  </si>
  <si>
    <r>
      <rPr>
        <b/>
        <sz val="9"/>
        <color theme="1"/>
        <rFont val="Times New Roman"/>
        <family val="1"/>
        <charset val="204"/>
      </rPr>
      <t xml:space="preserve">ПК 2.1. </t>
    </r>
    <r>
      <rPr>
        <sz val="9"/>
        <color theme="1"/>
        <rFont val="Times New Roman"/>
        <family val="1"/>
        <charset val="204"/>
      </rPr>
      <t>Определять цели, задачи, планировать уроки музыки и внеурочную музыкальную деятельность, в т.ч. работу школьного музыкального объединения/кружка</t>
    </r>
  </si>
  <si>
    <r>
      <rPr>
        <b/>
        <sz val="9"/>
        <color theme="1"/>
        <rFont val="Times New Roman"/>
        <family val="1"/>
        <charset val="204"/>
      </rPr>
      <t>ПК 2.2</t>
    </r>
    <r>
      <rPr>
        <sz val="9"/>
        <color theme="1"/>
        <rFont val="Times New Roman"/>
        <family val="1"/>
        <charset val="204"/>
      </rPr>
      <t>. Организовывать и проводить уроки музыки</t>
    </r>
  </si>
  <si>
    <r>
      <t xml:space="preserve">Вид деятельности 5 </t>
    </r>
    <r>
      <rPr>
        <sz val="9"/>
        <color theme="1"/>
        <rFont val="Times New Roman"/>
        <family val="1"/>
        <charset val="204"/>
      </rPr>
      <t>Охрана труда</t>
    </r>
  </si>
  <si>
    <r>
      <t xml:space="preserve">Вид деятельности 6 </t>
    </r>
    <r>
      <rPr>
        <sz val="9"/>
        <color theme="1"/>
        <rFont val="Times New Roman"/>
        <family val="1"/>
        <charset val="204"/>
      </rPr>
      <t>Бережливое производство</t>
    </r>
  </si>
  <si>
    <r>
      <rPr>
        <b/>
        <sz val="9"/>
        <color theme="1"/>
        <rFont val="Times New Roman"/>
        <family val="1"/>
        <charset val="204"/>
      </rPr>
      <t>ПК.1.4.</t>
    </r>
    <r>
      <rPr>
        <sz val="9"/>
        <color theme="1"/>
        <rFont val="Times New Roman"/>
        <family val="1"/>
        <charset val="204"/>
      </rPr>
      <t xml:space="preserve"> Анализировать занятия по музыке, досуговые мероприятия, использование музыки в повседневной жизни детской организации дошкольного образования, корректировать процесс музыкального образования</t>
    </r>
  </si>
  <si>
    <r>
      <t xml:space="preserve">ПК 1.5. </t>
    </r>
    <r>
      <rPr>
        <sz val="9"/>
        <color theme="1"/>
        <rFont val="Times New Roman"/>
        <family val="1"/>
        <charset val="204"/>
      </rPr>
      <t>Вести документацию, обеспечивающую процесс музыкального образования дошкольников</t>
    </r>
  </si>
  <si>
    <r>
      <t xml:space="preserve">ПК 2.3. </t>
    </r>
    <r>
      <rPr>
        <sz val="9"/>
        <color theme="1"/>
        <rFont val="Times New Roman"/>
        <family val="1"/>
        <charset val="204"/>
      </rPr>
      <t>Организовывать в общеобразовательной организации внеурочную музыкальную деятельность, в т.ч. работу школьного музыкального объединения/кружка</t>
    </r>
  </si>
  <si>
    <r>
      <t xml:space="preserve">ПК 2.4. </t>
    </r>
    <r>
      <rPr>
        <sz val="9"/>
        <color theme="1"/>
        <rFont val="Times New Roman"/>
        <family val="1"/>
        <charset val="204"/>
      </rPr>
      <t>Выявлять музыкально одаренных детей и оказывать им педагогическую поддержку</t>
    </r>
  </si>
  <si>
    <r>
      <t>ПК 2.5.</t>
    </r>
    <r>
      <rPr>
        <sz val="9"/>
        <color theme="1"/>
        <rFont val="Times New Roman"/>
        <family val="1"/>
        <charset val="204"/>
      </rPr>
      <t xml:space="preserve"> Определять и оценивать результаты обучения музыке и музыкального образования обучающихся</t>
    </r>
  </si>
  <si>
    <r>
      <t xml:space="preserve">ПК 2.6. </t>
    </r>
    <r>
      <rPr>
        <sz val="9"/>
        <color theme="1"/>
        <rFont val="Times New Roman"/>
        <family val="1"/>
        <charset val="204"/>
      </rPr>
      <t>Анализировать уроки музыки, занятия школьного музыкального объединения/кружка и внеурочные музыкальные мероприятия</t>
    </r>
  </si>
  <si>
    <r>
      <t>ПК 2.7.</t>
    </r>
    <r>
      <rPr>
        <sz val="9"/>
        <color theme="1"/>
        <rFont val="Times New Roman"/>
        <family val="1"/>
        <charset val="204"/>
      </rPr>
      <t xml:space="preserve"> Вести документацию, обеспечивающую процесс музыкального образования в общеобразовательной организации</t>
    </r>
  </si>
  <si>
    <r>
      <t xml:space="preserve">ПК 3.1. </t>
    </r>
    <r>
      <rPr>
        <sz val="9"/>
        <color theme="1"/>
        <rFont val="Times New Roman"/>
        <family val="1"/>
        <charset val="204"/>
      </rPr>
      <t>Исполнять произведения педагогического репертуара вокального, хорового и инструментального жанров</t>
    </r>
  </si>
  <si>
    <r>
      <t xml:space="preserve">ПК 3.2. </t>
    </r>
    <r>
      <rPr>
        <sz val="9"/>
        <color theme="1"/>
        <rFont val="Times New Roman"/>
        <family val="1"/>
        <charset val="204"/>
      </rPr>
      <t>Управлять детским вокально-хоровым коллективом с использованием дирижерских навыков</t>
    </r>
  </si>
  <si>
    <r>
      <t xml:space="preserve">ПК 3.3. </t>
    </r>
    <r>
      <rPr>
        <sz val="9"/>
        <color theme="1"/>
        <rFont val="Times New Roman"/>
        <family val="1"/>
        <charset val="204"/>
      </rPr>
      <t>Аккомпанировать детскому составу исполнителей</t>
    </r>
  </si>
  <si>
    <r>
      <t xml:space="preserve">ПК 3.4. </t>
    </r>
    <r>
      <rPr>
        <sz val="9"/>
        <color rgb="FF000000"/>
        <rFont val="Times New Roman"/>
        <family val="1"/>
        <charset val="204"/>
      </rPr>
      <t>Аранжировать произведения педагогического репертуара для различных составов, в том числе смешанных вокально-инструментальных</t>
    </r>
  </si>
  <si>
    <r>
      <t xml:space="preserve">ПК 3.5. </t>
    </r>
    <r>
      <rPr>
        <sz val="9"/>
        <color rgb="FF000000"/>
        <rFont val="Times New Roman"/>
        <family val="1"/>
        <charset val="204"/>
      </rPr>
      <t>Импровизировать в определенных музыкальных жанрах и стилях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</si>
  <si>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  <charset val="204"/>
      </rPr>
      <t>Педагогическая деятельность по проектированию и реализации основных общеобразовательных программ</t>
    </r>
  </si>
  <si>
    <t xml:space="preserve">Профессиональный стандарт 01.001 Педагог </t>
  </si>
  <si>
    <r>
      <rPr>
        <b/>
        <sz val="9"/>
        <color theme="1"/>
        <rFont val="Times New Roman"/>
        <family val="1"/>
        <charset val="204"/>
      </rPr>
      <t xml:space="preserve">ТФ 1 </t>
    </r>
    <r>
      <rPr>
        <sz val="9"/>
        <color theme="1"/>
        <rFont val="Times New Roman"/>
        <family val="1"/>
        <charset val="204"/>
      </rPr>
      <t xml:space="preserve">
В/02.6 Педагогическая деятельность по реализации программ начального общего образования</t>
    </r>
  </si>
  <si>
    <r>
      <rPr>
        <b/>
        <sz val="9"/>
        <color theme="1"/>
        <rFont val="Times New Roman"/>
        <family val="1"/>
        <charset val="204"/>
      </rPr>
      <t xml:space="preserve">ТФ 2 </t>
    </r>
    <r>
      <rPr>
        <sz val="9"/>
        <color theme="1"/>
        <rFont val="Times New Roman"/>
        <family val="1"/>
        <charset val="204"/>
      </rPr>
      <t xml:space="preserve">
В/03.6 Педагогическая деятельность по реализации программ основного среднегообщего образования</t>
    </r>
  </si>
  <si>
    <r>
      <rPr>
        <b/>
        <sz val="9"/>
        <color theme="1"/>
        <rFont val="Times New Roman"/>
        <family val="1"/>
        <charset val="204"/>
      </rPr>
      <t>ОТФ 1</t>
    </r>
    <r>
      <rPr>
        <sz val="9"/>
        <color theme="1"/>
        <rFont val="Times New Roman"/>
        <family val="1"/>
        <charset val="204"/>
      </rPr>
      <t xml:space="preserve">
</t>
    </r>
    <r>
      <rPr>
        <i/>
        <sz val="9"/>
        <color theme="1"/>
        <rFont val="Times New Roman"/>
        <family val="1"/>
      </rPr>
      <t>Педагогическая деятельность по проектированию и реализации основных общеобразовательных программ</t>
    </r>
  </si>
  <si>
    <r>
      <rPr>
        <b/>
        <sz val="9"/>
        <color theme="1"/>
        <rFont val="Times New Roman"/>
        <family val="1"/>
        <charset val="204"/>
      </rPr>
      <t>ТФ 1</t>
    </r>
    <r>
      <rPr>
        <sz val="9"/>
        <color theme="1"/>
        <rFont val="Times New Roman"/>
        <family val="1"/>
        <charset val="204"/>
      </rPr>
      <t xml:space="preserve">
В/01.5 Педагогическая деятельность по реализации программ дошкольного образования</t>
    </r>
  </si>
  <si>
    <t>учтена</t>
  </si>
  <si>
    <r>
      <t xml:space="preserve">
</t>
    </r>
    <r>
      <rPr>
        <b/>
        <i/>
        <sz val="9"/>
        <color theme="1"/>
        <rFont val="Times New Roman"/>
        <family val="1"/>
        <charset val="204"/>
      </rPr>
      <t>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</si>
</sst>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</font>
    <font>
      <b/>
      <sz val="9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0" fontId="1" fillId="2" borderId="7" xfId="0" applyFont="1" applyFill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2" fontId="1" fillId="0" borderId="11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5" borderId="5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2" borderId="7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5" xfId="0" applyFont="1" applyBorder="1" applyAlignment="1">
      <alignment wrapText="1"/>
    </xf>
    <xf numFmtId="0" fontId="1" fillId="7" borderId="1" xfId="0" applyFont="1" applyFill="1" applyBorder="1" applyAlignment="1">
      <alignment horizontal="center" wrapText="1"/>
    </xf>
    <xf numFmtId="0" fontId="1" fillId="7" borderId="7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wrapText="1"/>
    </xf>
    <xf numFmtId="0" fontId="2" fillId="7" borderId="18" xfId="0" applyFont="1" applyFill="1" applyBorder="1" applyAlignment="1">
      <alignment horizontal="center" wrapText="1"/>
    </xf>
    <xf numFmtId="0" fontId="1" fillId="7" borderId="16" xfId="0" applyFont="1" applyFill="1" applyBorder="1" applyAlignment="1">
      <alignment horizontal="center" wrapText="1"/>
    </xf>
    <xf numFmtId="0" fontId="1" fillId="7" borderId="18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wrapText="1"/>
    </xf>
    <xf numFmtId="0" fontId="2" fillId="2" borderId="16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  <xf numFmtId="0" fontId="1" fillId="2" borderId="20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  <xf numFmtId="0" fontId="1" fillId="7" borderId="19" xfId="0" applyFont="1" applyFill="1" applyBorder="1" applyAlignment="1">
      <alignment horizontal="center" wrapText="1"/>
    </xf>
    <xf numFmtId="0" fontId="1" fillId="7" borderId="20" xfId="0" applyFont="1" applyFill="1" applyBorder="1" applyAlignment="1">
      <alignment horizontal="center" wrapText="1"/>
    </xf>
    <xf numFmtId="0" fontId="7" fillId="7" borderId="16" xfId="0" applyFont="1" applyFill="1" applyBorder="1" applyAlignment="1">
      <alignment horizontal="center" wrapText="1"/>
    </xf>
    <xf numFmtId="0" fontId="7" fillId="7" borderId="18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3"/>
  <sheetViews>
    <sheetView tabSelected="1" topLeftCell="H31" zoomScale="116" workbookViewId="0">
      <selection activeCell="O36" sqref="O36"/>
    </sheetView>
  </sheetViews>
  <sheetFormatPr baseColWidth="10" defaultColWidth="9.1640625" defaultRowHeight="12" x14ac:dyDescent="0.15"/>
  <cols>
    <col min="1" max="1" width="21.5" style="1" customWidth="1"/>
    <col min="2" max="2" width="21.1640625" style="1" customWidth="1"/>
    <col min="3" max="3" width="21" style="1" customWidth="1"/>
    <col min="4" max="4" width="17.1640625" style="1" customWidth="1"/>
    <col min="5" max="6" width="21" style="1" customWidth="1"/>
    <col min="7" max="7" width="17.1640625" style="1" customWidth="1"/>
    <col min="8" max="8" width="21" style="1" customWidth="1"/>
    <col min="9" max="9" width="17.1640625" style="1" customWidth="1"/>
    <col min="10" max="10" width="21" style="1" customWidth="1"/>
    <col min="11" max="11" width="17.1640625" style="1" customWidth="1"/>
    <col min="12" max="12" width="13.33203125" style="1" customWidth="1"/>
    <col min="13" max="13" width="17.83203125" style="1" customWidth="1"/>
    <col min="14" max="14" width="5.83203125" style="1" customWidth="1"/>
    <col min="15" max="15" width="23" style="1" customWidth="1"/>
    <col min="16" max="16384" width="9.1640625" style="1"/>
  </cols>
  <sheetData>
    <row r="1" spans="1:15" ht="24.75" customHeight="1" x14ac:dyDescent="0.15">
      <c r="A1" s="43" t="s">
        <v>0</v>
      </c>
      <c r="B1" s="44" t="s">
        <v>11</v>
      </c>
      <c r="C1" s="48" t="s">
        <v>9</v>
      </c>
      <c r="D1" s="54"/>
      <c r="E1" s="27" t="s">
        <v>17</v>
      </c>
      <c r="F1" s="56" t="s">
        <v>21</v>
      </c>
      <c r="G1" s="57"/>
      <c r="H1" s="56" t="s">
        <v>18</v>
      </c>
      <c r="I1" s="57"/>
      <c r="J1" s="48" t="s">
        <v>19</v>
      </c>
      <c r="K1" s="54"/>
      <c r="L1" s="48" t="s">
        <v>20</v>
      </c>
      <c r="M1" s="49"/>
    </row>
    <row r="2" spans="1:15" ht="24.75" customHeight="1" x14ac:dyDescent="0.15">
      <c r="A2" s="43"/>
      <c r="B2" s="45"/>
      <c r="C2" s="50" t="s">
        <v>10</v>
      </c>
      <c r="D2" s="55"/>
      <c r="E2" s="26" t="s">
        <v>10</v>
      </c>
      <c r="F2" s="39" t="s">
        <v>22</v>
      </c>
      <c r="G2" s="40"/>
      <c r="H2" s="39" t="s">
        <v>22</v>
      </c>
      <c r="I2" s="40"/>
      <c r="J2" s="50" t="s">
        <v>10</v>
      </c>
      <c r="K2" s="55"/>
      <c r="L2" s="50" t="s">
        <v>10</v>
      </c>
      <c r="M2" s="51"/>
    </row>
    <row r="3" spans="1:15" ht="38.25" customHeight="1" x14ac:dyDescent="0.15">
      <c r="A3" s="43"/>
      <c r="B3" s="45"/>
      <c r="C3" s="50" t="s">
        <v>43</v>
      </c>
      <c r="D3" s="55"/>
      <c r="E3" s="26" t="s">
        <v>43</v>
      </c>
      <c r="F3" s="58" t="s">
        <v>43</v>
      </c>
      <c r="G3" s="59"/>
      <c r="H3" s="39" t="s">
        <v>43</v>
      </c>
      <c r="I3" s="40"/>
      <c r="J3" s="50" t="s">
        <v>43</v>
      </c>
      <c r="K3" s="55"/>
      <c r="L3" s="50" t="s">
        <v>43</v>
      </c>
      <c r="M3" s="52"/>
    </row>
    <row r="4" spans="1:15" ht="36" customHeight="1" x14ac:dyDescent="0.15">
      <c r="A4" s="43"/>
      <c r="B4" s="45"/>
      <c r="C4" s="32" t="s">
        <v>42</v>
      </c>
      <c r="D4" s="33"/>
      <c r="E4" s="12" t="s">
        <v>42</v>
      </c>
      <c r="F4" s="41" t="s">
        <v>42</v>
      </c>
      <c r="G4" s="42"/>
      <c r="H4" s="41" t="s">
        <v>46</v>
      </c>
      <c r="I4" s="42"/>
      <c r="J4" s="32" t="s">
        <v>42</v>
      </c>
      <c r="K4" s="33"/>
      <c r="L4" s="32" t="s">
        <v>42</v>
      </c>
      <c r="M4" s="53"/>
    </row>
    <row r="5" spans="1:15" ht="86" customHeight="1" x14ac:dyDescent="0.15">
      <c r="A5" s="43"/>
      <c r="B5" s="45"/>
      <c r="C5" s="12" t="s">
        <v>44</v>
      </c>
      <c r="D5" s="3" t="s">
        <v>45</v>
      </c>
      <c r="E5" s="12" t="s">
        <v>47</v>
      </c>
      <c r="F5" s="31" t="s">
        <v>44</v>
      </c>
      <c r="G5" s="30" t="s">
        <v>45</v>
      </c>
      <c r="H5" s="31" t="s">
        <v>44</v>
      </c>
      <c r="I5" s="30" t="s">
        <v>45</v>
      </c>
      <c r="J5" s="12" t="s">
        <v>44</v>
      </c>
      <c r="K5" s="3" t="s">
        <v>45</v>
      </c>
      <c r="L5" s="12" t="s">
        <v>44</v>
      </c>
      <c r="M5" s="3" t="s">
        <v>45</v>
      </c>
      <c r="O5" s="21" t="s">
        <v>7</v>
      </c>
    </row>
    <row r="6" spans="1:15" ht="23.25" customHeight="1" x14ac:dyDescent="0.15">
      <c r="A6" s="46" t="s">
        <v>12</v>
      </c>
      <c r="B6" s="47"/>
      <c r="C6" s="13"/>
      <c r="D6" s="2"/>
      <c r="E6" s="13"/>
      <c r="F6" s="13"/>
      <c r="G6" s="2"/>
      <c r="H6" s="13"/>
      <c r="I6" s="2"/>
      <c r="J6" s="13"/>
      <c r="K6" s="2"/>
      <c r="L6" s="17"/>
      <c r="M6" s="4"/>
      <c r="O6" s="20"/>
    </row>
    <row r="7" spans="1:15" ht="57" customHeight="1" x14ac:dyDescent="0.15">
      <c r="A7" s="35" t="s">
        <v>13</v>
      </c>
      <c r="B7" s="25" t="s">
        <v>23</v>
      </c>
      <c r="C7" s="13"/>
      <c r="D7" s="2"/>
      <c r="E7" s="13" t="s">
        <v>48</v>
      </c>
      <c r="F7" s="13"/>
      <c r="G7" s="2"/>
      <c r="H7" s="13"/>
      <c r="I7" s="2"/>
      <c r="J7" s="13"/>
      <c r="K7" s="2"/>
      <c r="L7" s="17"/>
      <c r="M7" s="4"/>
      <c r="N7" s="1">
        <f t="shared" ref="N7:N22" si="0">COUNTIF(C7:M7,"учтена")</f>
        <v>1</v>
      </c>
      <c r="O7" s="20"/>
    </row>
    <row r="8" spans="1:15" ht="61" customHeight="1" x14ac:dyDescent="0.15">
      <c r="A8" s="35"/>
      <c r="B8" s="24" t="s">
        <v>24</v>
      </c>
      <c r="C8" s="13"/>
      <c r="D8" s="2"/>
      <c r="E8" s="13" t="s">
        <v>48</v>
      </c>
      <c r="F8" s="13"/>
      <c r="G8" s="2"/>
      <c r="H8" s="13"/>
      <c r="I8" s="2"/>
      <c r="J8" s="13"/>
      <c r="K8" s="2"/>
      <c r="L8" s="17"/>
      <c r="M8" s="4"/>
      <c r="N8" s="1">
        <f t="shared" si="0"/>
        <v>1</v>
      </c>
      <c r="O8" s="20"/>
    </row>
    <row r="9" spans="1:15" ht="37" customHeight="1" x14ac:dyDescent="0.15">
      <c r="A9" s="35"/>
      <c r="B9" s="24" t="s">
        <v>25</v>
      </c>
      <c r="C9" s="13"/>
      <c r="D9" s="2"/>
      <c r="E9" s="13" t="s">
        <v>48</v>
      </c>
      <c r="F9" s="13"/>
      <c r="G9" s="2"/>
      <c r="H9" s="13"/>
      <c r="I9" s="2"/>
      <c r="J9" s="13"/>
      <c r="K9" s="2"/>
      <c r="L9" s="17"/>
      <c r="M9" s="4"/>
      <c r="N9" s="1">
        <f t="shared" si="0"/>
        <v>1</v>
      </c>
      <c r="O9" s="20"/>
    </row>
    <row r="10" spans="1:15" ht="98" customHeight="1" x14ac:dyDescent="0.15">
      <c r="A10" s="35"/>
      <c r="B10" s="24" t="s">
        <v>30</v>
      </c>
      <c r="C10" s="13"/>
      <c r="D10" s="2"/>
      <c r="E10" s="13" t="s">
        <v>48</v>
      </c>
      <c r="F10" s="13"/>
      <c r="G10" s="2"/>
      <c r="H10" s="13"/>
      <c r="I10" s="2"/>
      <c r="J10" s="13"/>
      <c r="K10" s="2"/>
      <c r="L10" s="17"/>
      <c r="M10" s="4"/>
      <c r="N10" s="1">
        <f t="shared" si="0"/>
        <v>1</v>
      </c>
      <c r="O10" s="20"/>
    </row>
    <row r="11" spans="1:15" ht="46" customHeight="1" x14ac:dyDescent="0.15">
      <c r="A11" s="35"/>
      <c r="B11" s="25" t="s">
        <v>31</v>
      </c>
      <c r="C11" s="13"/>
      <c r="D11" s="2"/>
      <c r="E11" s="13"/>
      <c r="F11" s="13"/>
      <c r="G11" s="2"/>
      <c r="H11" s="13"/>
      <c r="I11" s="2"/>
      <c r="J11" s="13"/>
      <c r="K11" s="2"/>
      <c r="L11" s="17"/>
      <c r="M11" s="4"/>
      <c r="N11" s="1">
        <f t="shared" si="0"/>
        <v>0</v>
      </c>
      <c r="O11" s="20"/>
    </row>
    <row r="12" spans="1:15" ht="86" customHeight="1" x14ac:dyDescent="0.15">
      <c r="A12" s="35" t="s">
        <v>14</v>
      </c>
      <c r="B12" s="25" t="s">
        <v>26</v>
      </c>
      <c r="C12" s="13"/>
      <c r="D12" s="2"/>
      <c r="E12" s="13"/>
      <c r="F12" s="13" t="s">
        <v>48</v>
      </c>
      <c r="G12" s="13" t="s">
        <v>48</v>
      </c>
      <c r="H12" s="13" t="s">
        <v>48</v>
      </c>
      <c r="I12" s="13" t="s">
        <v>48</v>
      </c>
      <c r="J12" s="13" t="s">
        <v>48</v>
      </c>
      <c r="K12" s="13" t="s">
        <v>48</v>
      </c>
      <c r="L12" s="13" t="s">
        <v>48</v>
      </c>
      <c r="M12" s="13" t="s">
        <v>48</v>
      </c>
      <c r="N12" s="1">
        <f t="shared" si="0"/>
        <v>8</v>
      </c>
      <c r="O12" s="20"/>
    </row>
    <row r="13" spans="1:15" ht="26" x14ac:dyDescent="0.15">
      <c r="A13" s="35"/>
      <c r="B13" s="25" t="s">
        <v>27</v>
      </c>
      <c r="C13" s="13"/>
      <c r="D13" s="2"/>
      <c r="E13" s="13"/>
      <c r="F13" s="13"/>
      <c r="G13" s="2"/>
      <c r="H13" s="13"/>
      <c r="I13" s="2"/>
      <c r="J13" s="13" t="s">
        <v>48</v>
      </c>
      <c r="K13" s="13" t="s">
        <v>48</v>
      </c>
      <c r="L13" s="13" t="s">
        <v>48</v>
      </c>
      <c r="M13" s="13" t="s">
        <v>48</v>
      </c>
      <c r="N13" s="1">
        <f t="shared" si="0"/>
        <v>4</v>
      </c>
      <c r="O13" s="20"/>
    </row>
    <row r="14" spans="1:15" ht="86" customHeight="1" x14ac:dyDescent="0.15">
      <c r="A14" s="35"/>
      <c r="B14" s="25" t="s">
        <v>32</v>
      </c>
      <c r="C14" s="13"/>
      <c r="D14" s="2"/>
      <c r="E14" s="13"/>
      <c r="F14" s="13" t="s">
        <v>48</v>
      </c>
      <c r="G14" s="13" t="s">
        <v>48</v>
      </c>
      <c r="H14" s="13" t="s">
        <v>48</v>
      </c>
      <c r="I14" s="13" t="s">
        <v>48</v>
      </c>
      <c r="J14" s="13" t="s">
        <v>48</v>
      </c>
      <c r="K14" s="13" t="s">
        <v>48</v>
      </c>
      <c r="L14" s="13" t="s">
        <v>48</v>
      </c>
      <c r="M14" s="13" t="s">
        <v>48</v>
      </c>
      <c r="N14" s="1">
        <f t="shared" si="0"/>
        <v>8</v>
      </c>
      <c r="O14" s="20"/>
    </row>
    <row r="15" spans="1:15" ht="39" customHeight="1" x14ac:dyDescent="0.15">
      <c r="A15" s="35"/>
      <c r="B15" s="25" t="s">
        <v>33</v>
      </c>
      <c r="C15" s="13"/>
      <c r="D15" s="2"/>
      <c r="E15" s="13"/>
      <c r="F15" s="13" t="s">
        <v>48</v>
      </c>
      <c r="G15" s="13" t="s">
        <v>48</v>
      </c>
      <c r="H15" s="13" t="s">
        <v>48</v>
      </c>
      <c r="I15" s="13" t="s">
        <v>48</v>
      </c>
      <c r="J15" s="13" t="s">
        <v>48</v>
      </c>
      <c r="K15" s="13" t="s">
        <v>48</v>
      </c>
      <c r="L15" s="13" t="s">
        <v>48</v>
      </c>
      <c r="M15" s="13" t="s">
        <v>48</v>
      </c>
      <c r="N15" s="1">
        <f t="shared" si="0"/>
        <v>8</v>
      </c>
      <c r="O15" s="20"/>
    </row>
    <row r="16" spans="1:15" ht="48" customHeight="1" x14ac:dyDescent="0.15">
      <c r="A16" s="35"/>
      <c r="B16" s="25" t="s">
        <v>34</v>
      </c>
      <c r="C16" s="13"/>
      <c r="D16" s="2"/>
      <c r="E16" s="13"/>
      <c r="F16" s="13" t="s">
        <v>48</v>
      </c>
      <c r="G16" s="13" t="s">
        <v>48</v>
      </c>
      <c r="H16" s="13" t="s">
        <v>48</v>
      </c>
      <c r="I16" s="13" t="s">
        <v>48</v>
      </c>
      <c r="J16" s="13" t="s">
        <v>48</v>
      </c>
      <c r="K16" s="13" t="s">
        <v>48</v>
      </c>
      <c r="L16" s="17"/>
      <c r="M16" s="4"/>
      <c r="N16" s="1">
        <f t="shared" si="0"/>
        <v>6</v>
      </c>
      <c r="O16" s="20"/>
    </row>
    <row r="17" spans="1:15" ht="73" customHeight="1" x14ac:dyDescent="0.15">
      <c r="A17" s="35"/>
      <c r="B17" s="25" t="s">
        <v>35</v>
      </c>
      <c r="C17" s="13"/>
      <c r="D17" s="2"/>
      <c r="E17" s="13"/>
      <c r="F17" s="13"/>
      <c r="G17" s="2"/>
      <c r="H17" s="13"/>
      <c r="I17" s="2"/>
      <c r="J17" s="13" t="s">
        <v>48</v>
      </c>
      <c r="K17" s="13" t="s">
        <v>48</v>
      </c>
      <c r="L17" s="17"/>
      <c r="M17" s="4"/>
      <c r="N17" s="1">
        <f t="shared" si="0"/>
        <v>2</v>
      </c>
      <c r="O17" s="20"/>
    </row>
    <row r="18" spans="1:15" ht="62" customHeight="1" x14ac:dyDescent="0.15">
      <c r="A18" s="35"/>
      <c r="B18" s="25" t="s">
        <v>36</v>
      </c>
      <c r="C18" s="13"/>
      <c r="D18" s="2"/>
      <c r="E18" s="13"/>
      <c r="F18" s="13"/>
      <c r="G18" s="2"/>
      <c r="H18" s="13"/>
      <c r="I18" s="2"/>
      <c r="J18" s="13"/>
      <c r="K18" s="2"/>
      <c r="L18" s="17"/>
      <c r="M18" s="4"/>
      <c r="N18" s="1">
        <f t="shared" si="0"/>
        <v>0</v>
      </c>
      <c r="O18" s="20"/>
    </row>
    <row r="19" spans="1:15" ht="49" customHeight="1" x14ac:dyDescent="0.15">
      <c r="A19" s="34" t="s">
        <v>15</v>
      </c>
      <c r="B19" s="25" t="s">
        <v>37</v>
      </c>
      <c r="C19" s="13" t="s">
        <v>48</v>
      </c>
      <c r="D19" s="13" t="s">
        <v>48</v>
      </c>
      <c r="E19" s="13"/>
      <c r="F19" s="13" t="s">
        <v>48</v>
      </c>
      <c r="G19" s="13" t="s">
        <v>48</v>
      </c>
      <c r="H19" s="13" t="s">
        <v>48</v>
      </c>
      <c r="I19" s="13" t="s">
        <v>48</v>
      </c>
      <c r="J19" s="13" t="s">
        <v>48</v>
      </c>
      <c r="K19" s="13" t="s">
        <v>48</v>
      </c>
      <c r="L19" s="13" t="s">
        <v>48</v>
      </c>
      <c r="M19" s="13" t="s">
        <v>48</v>
      </c>
      <c r="N19" s="1">
        <f t="shared" si="0"/>
        <v>10</v>
      </c>
      <c r="O19" s="20"/>
    </row>
    <row r="20" spans="1:15" ht="50" customHeight="1" x14ac:dyDescent="0.15">
      <c r="A20" s="35"/>
      <c r="B20" s="25" t="s">
        <v>38</v>
      </c>
      <c r="C20" s="13"/>
      <c r="D20" s="2"/>
      <c r="E20" s="13"/>
      <c r="F20" s="13" t="s">
        <v>48</v>
      </c>
      <c r="G20" s="13" t="s">
        <v>48</v>
      </c>
      <c r="H20" s="13" t="s">
        <v>48</v>
      </c>
      <c r="I20" s="13" t="s">
        <v>48</v>
      </c>
      <c r="J20" s="13" t="s">
        <v>48</v>
      </c>
      <c r="K20" s="13" t="s">
        <v>48</v>
      </c>
      <c r="L20" s="17"/>
      <c r="M20" s="4"/>
      <c r="N20" s="1">
        <f t="shared" si="0"/>
        <v>6</v>
      </c>
      <c r="O20" s="20"/>
    </row>
    <row r="21" spans="1:15" ht="26" customHeight="1" x14ac:dyDescent="0.15">
      <c r="A21" s="35"/>
      <c r="B21" s="25" t="s">
        <v>39</v>
      </c>
      <c r="C21" s="13" t="s">
        <v>48</v>
      </c>
      <c r="D21" s="13" t="s">
        <v>48</v>
      </c>
      <c r="E21" s="13"/>
      <c r="F21" s="13" t="s">
        <v>48</v>
      </c>
      <c r="G21" s="13" t="s">
        <v>48</v>
      </c>
      <c r="H21" s="13" t="s">
        <v>48</v>
      </c>
      <c r="I21" s="13" t="s">
        <v>48</v>
      </c>
      <c r="J21" s="13" t="s">
        <v>48</v>
      </c>
      <c r="K21" s="13" t="s">
        <v>48</v>
      </c>
      <c r="L21" s="13" t="s">
        <v>48</v>
      </c>
      <c r="M21" s="13" t="s">
        <v>48</v>
      </c>
      <c r="N21" s="1">
        <f t="shared" si="0"/>
        <v>10</v>
      </c>
      <c r="O21" s="20"/>
    </row>
    <row r="22" spans="1:15" ht="62" customHeight="1" x14ac:dyDescent="0.15">
      <c r="A22" s="35"/>
      <c r="B22" s="25" t="s">
        <v>40</v>
      </c>
      <c r="C22" s="13"/>
      <c r="D22" s="2"/>
      <c r="E22" s="13"/>
      <c r="F22" s="13" t="s">
        <v>48</v>
      </c>
      <c r="G22" s="13" t="s">
        <v>48</v>
      </c>
      <c r="H22" s="13" t="s">
        <v>48</v>
      </c>
      <c r="I22" s="13" t="s">
        <v>48</v>
      </c>
      <c r="J22" s="13" t="s">
        <v>48</v>
      </c>
      <c r="K22" s="13" t="s">
        <v>48</v>
      </c>
      <c r="L22" s="13" t="s">
        <v>48</v>
      </c>
      <c r="M22" s="13" t="s">
        <v>48</v>
      </c>
      <c r="N22" s="1">
        <f t="shared" si="0"/>
        <v>8</v>
      </c>
      <c r="O22" s="20"/>
    </row>
    <row r="23" spans="1:15" ht="39" x14ac:dyDescent="0.15">
      <c r="A23" s="35"/>
      <c r="B23" s="25" t="s">
        <v>41</v>
      </c>
      <c r="C23" s="13" t="s">
        <v>48</v>
      </c>
      <c r="D23" s="13" t="s">
        <v>48</v>
      </c>
      <c r="E23" s="13"/>
      <c r="F23" s="13" t="s">
        <v>48</v>
      </c>
      <c r="G23" s="13" t="s">
        <v>48</v>
      </c>
      <c r="H23" s="13" t="s">
        <v>48</v>
      </c>
      <c r="I23" s="13" t="s">
        <v>48</v>
      </c>
      <c r="J23" s="13" t="s">
        <v>48</v>
      </c>
      <c r="K23" s="13" t="s">
        <v>48</v>
      </c>
      <c r="L23" s="13" t="s">
        <v>48</v>
      </c>
      <c r="M23" s="13" t="s">
        <v>48</v>
      </c>
      <c r="N23" s="1">
        <f t="shared" ref="N23:N30" si="1">COUNTIF(C23:M23,"учтена")</f>
        <v>10</v>
      </c>
      <c r="O23" s="20"/>
    </row>
    <row r="24" spans="1:15" ht="61" customHeight="1" x14ac:dyDescent="0.15">
      <c r="A24" s="34" t="s">
        <v>16</v>
      </c>
      <c r="B24" s="24" t="s">
        <v>24</v>
      </c>
      <c r="C24" s="13"/>
      <c r="D24" s="2"/>
      <c r="E24" s="13" t="s">
        <v>48</v>
      </c>
      <c r="F24" s="13"/>
      <c r="G24" s="2"/>
      <c r="H24" s="13"/>
      <c r="I24" s="2"/>
      <c r="J24" s="13"/>
      <c r="K24" s="2"/>
      <c r="L24" s="17"/>
      <c r="M24" s="17"/>
      <c r="N24" s="1">
        <f t="shared" si="1"/>
        <v>1</v>
      </c>
      <c r="O24" s="20"/>
    </row>
    <row r="25" spans="1:15" ht="23" customHeight="1" x14ac:dyDescent="0.15">
      <c r="A25" s="35"/>
      <c r="B25" s="25" t="s">
        <v>27</v>
      </c>
      <c r="C25" s="13"/>
      <c r="D25" s="2"/>
      <c r="E25" s="13"/>
      <c r="F25" s="13"/>
      <c r="G25" s="2"/>
      <c r="H25" s="13"/>
      <c r="I25" s="2"/>
      <c r="J25" s="13"/>
      <c r="K25" s="2"/>
      <c r="L25" s="13" t="s">
        <v>48</v>
      </c>
      <c r="M25" s="13" t="s">
        <v>48</v>
      </c>
      <c r="N25" s="1">
        <f t="shared" si="1"/>
        <v>2</v>
      </c>
      <c r="O25" s="20"/>
    </row>
    <row r="26" spans="1:15" ht="84" customHeight="1" x14ac:dyDescent="0.15">
      <c r="A26" s="35"/>
      <c r="B26" s="25" t="s">
        <v>32</v>
      </c>
      <c r="C26" s="13"/>
      <c r="D26" s="2"/>
      <c r="E26" s="13"/>
      <c r="F26" s="13" t="s">
        <v>48</v>
      </c>
      <c r="G26" s="13" t="s">
        <v>48</v>
      </c>
      <c r="H26" s="13" t="s">
        <v>48</v>
      </c>
      <c r="I26" s="13" t="s">
        <v>48</v>
      </c>
      <c r="J26" s="13"/>
      <c r="K26" s="2"/>
      <c r="L26" s="13" t="s">
        <v>48</v>
      </c>
      <c r="M26" s="13" t="s">
        <v>48</v>
      </c>
      <c r="N26" s="1">
        <f t="shared" si="1"/>
        <v>6</v>
      </c>
      <c r="O26" s="20"/>
    </row>
    <row r="27" spans="1:15" ht="64" customHeight="1" thickBot="1" x14ac:dyDescent="0.2">
      <c r="A27" s="35"/>
      <c r="B27" s="25" t="s">
        <v>40</v>
      </c>
      <c r="C27" s="13" t="s">
        <v>48</v>
      </c>
      <c r="D27" s="13" t="s">
        <v>48</v>
      </c>
      <c r="E27" s="13"/>
      <c r="F27" s="13" t="s">
        <v>48</v>
      </c>
      <c r="G27" s="13" t="s">
        <v>48</v>
      </c>
      <c r="H27" s="13" t="s">
        <v>48</v>
      </c>
      <c r="I27" s="13" t="s">
        <v>48</v>
      </c>
      <c r="J27" s="13"/>
      <c r="K27" s="2"/>
      <c r="L27" s="13" t="s">
        <v>48</v>
      </c>
      <c r="M27" s="13" t="s">
        <v>48</v>
      </c>
      <c r="N27" s="1">
        <f t="shared" si="1"/>
        <v>8</v>
      </c>
      <c r="O27" s="19"/>
    </row>
    <row r="28" spans="1:15" ht="62" customHeight="1" x14ac:dyDescent="0.15">
      <c r="A28" s="34" t="s">
        <v>28</v>
      </c>
      <c r="B28" s="24" t="s">
        <v>24</v>
      </c>
      <c r="C28" s="13"/>
      <c r="D28" s="2"/>
      <c r="E28" s="13" t="s">
        <v>48</v>
      </c>
      <c r="F28" s="13"/>
      <c r="G28" s="2"/>
      <c r="H28" s="13"/>
      <c r="I28" s="2"/>
      <c r="J28" s="13"/>
      <c r="K28" s="2"/>
      <c r="L28" s="17"/>
      <c r="M28" s="17"/>
      <c r="N28" s="1">
        <f t="shared" si="1"/>
        <v>1</v>
      </c>
      <c r="O28" s="20"/>
    </row>
    <row r="29" spans="1:15" ht="26" x14ac:dyDescent="0.15">
      <c r="A29" s="35"/>
      <c r="B29" s="25" t="s">
        <v>27</v>
      </c>
      <c r="C29" s="13"/>
      <c r="D29" s="2"/>
      <c r="E29" s="13"/>
      <c r="F29" s="13"/>
      <c r="G29" s="2"/>
      <c r="H29" s="13"/>
      <c r="I29" s="2"/>
      <c r="J29" s="13" t="s">
        <v>48</v>
      </c>
      <c r="K29" s="13" t="s">
        <v>48</v>
      </c>
      <c r="L29" s="13" t="s">
        <v>48</v>
      </c>
      <c r="M29" s="13" t="s">
        <v>48</v>
      </c>
      <c r="N29" s="1">
        <f t="shared" si="1"/>
        <v>4</v>
      </c>
      <c r="O29" s="20"/>
    </row>
    <row r="30" spans="1:15" ht="87" customHeight="1" x14ac:dyDescent="0.15">
      <c r="A30" s="35"/>
      <c r="B30" s="25" t="s">
        <v>32</v>
      </c>
      <c r="C30" s="13"/>
      <c r="D30" s="2"/>
      <c r="E30" s="13"/>
      <c r="F30" s="13" t="s">
        <v>48</v>
      </c>
      <c r="G30" s="13" t="s">
        <v>48</v>
      </c>
      <c r="H30" s="13" t="s">
        <v>48</v>
      </c>
      <c r="I30" s="13" t="s">
        <v>48</v>
      </c>
      <c r="J30" s="13" t="s">
        <v>48</v>
      </c>
      <c r="K30" s="13" t="s">
        <v>48</v>
      </c>
      <c r="L30" s="13" t="s">
        <v>48</v>
      </c>
      <c r="M30" s="13" t="s">
        <v>48</v>
      </c>
      <c r="N30" s="1">
        <f t="shared" si="1"/>
        <v>8</v>
      </c>
      <c r="O30" s="20"/>
    </row>
    <row r="31" spans="1:15" ht="63" customHeight="1" x14ac:dyDescent="0.15">
      <c r="A31" s="36" t="s">
        <v>29</v>
      </c>
      <c r="B31" s="24" t="s">
        <v>24</v>
      </c>
      <c r="C31" s="13"/>
      <c r="D31" s="2"/>
      <c r="E31" s="13" t="s">
        <v>48</v>
      </c>
      <c r="F31" s="13"/>
      <c r="G31" s="2"/>
      <c r="H31" s="13"/>
      <c r="I31" s="2"/>
      <c r="J31" s="13"/>
      <c r="K31" s="13" t="s">
        <v>48</v>
      </c>
      <c r="L31" s="17"/>
      <c r="M31" s="17"/>
      <c r="N31" s="1">
        <f t="shared" ref="N31:N36" si="2">COUNTIF(C31:M31,"учтена")</f>
        <v>2</v>
      </c>
      <c r="O31" s="20"/>
    </row>
    <row r="32" spans="1:15" ht="26" x14ac:dyDescent="0.15">
      <c r="A32" s="37"/>
      <c r="B32" s="25" t="s">
        <v>27</v>
      </c>
      <c r="C32" s="13"/>
      <c r="D32" s="2"/>
      <c r="E32" s="13"/>
      <c r="F32" s="13"/>
      <c r="G32" s="2"/>
      <c r="H32" s="13"/>
      <c r="I32" s="2"/>
      <c r="J32" s="13" t="s">
        <v>48</v>
      </c>
      <c r="K32" s="13" t="s">
        <v>48</v>
      </c>
      <c r="L32" s="13" t="s">
        <v>48</v>
      </c>
      <c r="M32" s="13" t="s">
        <v>48</v>
      </c>
      <c r="N32" s="1">
        <f t="shared" si="2"/>
        <v>4</v>
      </c>
      <c r="O32" s="20"/>
    </row>
    <row r="33" spans="1:15" ht="86" customHeight="1" x14ac:dyDescent="0.15">
      <c r="A33" s="37"/>
      <c r="B33" s="25" t="s">
        <v>32</v>
      </c>
      <c r="C33" s="13"/>
      <c r="D33" s="2"/>
      <c r="E33" s="13"/>
      <c r="F33" s="13" t="s">
        <v>48</v>
      </c>
      <c r="G33" s="13" t="s">
        <v>48</v>
      </c>
      <c r="H33" s="13" t="s">
        <v>48</v>
      </c>
      <c r="I33" s="13" t="s">
        <v>48</v>
      </c>
      <c r="J33" s="13" t="s">
        <v>48</v>
      </c>
      <c r="K33" s="13" t="s">
        <v>48</v>
      </c>
      <c r="L33" s="13" t="s">
        <v>48</v>
      </c>
      <c r="M33" s="13" t="s">
        <v>48</v>
      </c>
      <c r="N33" s="1">
        <f t="shared" si="2"/>
        <v>8</v>
      </c>
      <c r="O33" s="20"/>
    </row>
    <row r="34" spans="1:15" ht="50" customHeight="1" x14ac:dyDescent="0.15">
      <c r="A34" s="37"/>
      <c r="B34" s="25" t="s">
        <v>34</v>
      </c>
      <c r="C34" s="13"/>
      <c r="D34" s="2"/>
      <c r="E34" s="13"/>
      <c r="F34" s="13" t="s">
        <v>48</v>
      </c>
      <c r="G34" s="13" t="s">
        <v>48</v>
      </c>
      <c r="H34" s="13" t="s">
        <v>48</v>
      </c>
      <c r="I34" s="13" t="s">
        <v>48</v>
      </c>
      <c r="J34" s="13" t="s">
        <v>48</v>
      </c>
      <c r="K34" s="13" t="s">
        <v>48</v>
      </c>
      <c r="L34" s="17"/>
      <c r="M34" s="4"/>
      <c r="N34" s="1">
        <f t="shared" si="2"/>
        <v>6</v>
      </c>
      <c r="O34" s="20"/>
    </row>
    <row r="35" spans="1:15" ht="74" customHeight="1" thickBot="1" x14ac:dyDescent="0.2">
      <c r="A35" s="38"/>
      <c r="B35" s="25" t="s">
        <v>35</v>
      </c>
      <c r="C35" s="13"/>
      <c r="D35" s="2"/>
      <c r="E35" s="13"/>
      <c r="F35" s="13"/>
      <c r="G35" s="2"/>
      <c r="H35" s="13"/>
      <c r="I35" s="2"/>
      <c r="J35" s="13" t="s">
        <v>48</v>
      </c>
      <c r="K35" s="13" t="s">
        <v>48</v>
      </c>
      <c r="L35" s="17"/>
      <c r="M35" s="4"/>
      <c r="N35" s="1">
        <f t="shared" si="2"/>
        <v>2</v>
      </c>
      <c r="O35" s="19"/>
    </row>
    <row r="36" spans="1:15" ht="13" thickBot="1" x14ac:dyDescent="0.2">
      <c r="A36" s="28"/>
      <c r="B36" s="29"/>
      <c r="C36" s="14"/>
      <c r="D36" s="15"/>
      <c r="E36" s="14"/>
      <c r="F36" s="14"/>
      <c r="G36" s="15"/>
      <c r="H36" s="14"/>
      <c r="I36" s="15"/>
      <c r="J36" s="14"/>
      <c r="K36" s="15"/>
      <c r="L36" s="18"/>
      <c r="M36" s="16"/>
      <c r="N36" s="1">
        <f t="shared" si="2"/>
        <v>0</v>
      </c>
      <c r="O36" s="19">
        <f>(COUNTIF(N6:N36, "0")*100)/COUNTA(N6:N36)</f>
        <v>10</v>
      </c>
    </row>
    <row r="37" spans="1:15" ht="13" thickBot="1" x14ac:dyDescent="0.2">
      <c r="C37" s="1">
        <f t="shared" ref="C37:M37" si="3">COUNTIF(C6:C36,"учтена")</f>
        <v>4</v>
      </c>
      <c r="D37" s="1">
        <f t="shared" si="3"/>
        <v>4</v>
      </c>
      <c r="E37" s="1">
        <f t="shared" si="3"/>
        <v>7</v>
      </c>
      <c r="F37" s="1">
        <f t="shared" si="3"/>
        <v>14</v>
      </c>
      <c r="G37" s="1">
        <f t="shared" si="3"/>
        <v>14</v>
      </c>
      <c r="H37" s="1">
        <f t="shared" si="3"/>
        <v>14</v>
      </c>
      <c r="I37" s="1">
        <f t="shared" si="3"/>
        <v>14</v>
      </c>
      <c r="J37" s="1">
        <f t="shared" si="3"/>
        <v>17</v>
      </c>
      <c r="K37" s="1">
        <f t="shared" si="3"/>
        <v>18</v>
      </c>
      <c r="L37" s="1">
        <f t="shared" si="3"/>
        <v>15</v>
      </c>
      <c r="M37" s="1">
        <f t="shared" si="3"/>
        <v>15</v>
      </c>
    </row>
    <row r="38" spans="1:15" ht="43" customHeight="1" thickBot="1" x14ac:dyDescent="0.2">
      <c r="B38" s="21" t="s">
        <v>6</v>
      </c>
      <c r="C38" s="11"/>
      <c r="D38" s="9">
        <f>(COUNTIF(A37:D37, "&gt; 0")*100)/COLUMNS(A37:D37)</f>
        <v>50</v>
      </c>
      <c r="E38" s="9">
        <f>(COUNTIF(A37:E37, "&gt; 0")*100)/COLUMNS(A37:E37)</f>
        <v>60</v>
      </c>
      <c r="F38" s="11"/>
      <c r="G38" s="9">
        <f>(COUNTIF(A37:G37, "&gt; 0")*100)/COLUMNS(A37:G37)</f>
        <v>71.428571428571431</v>
      </c>
      <c r="H38" s="11"/>
      <c r="I38" s="9">
        <f>(COUNTIF(A37:I37, "&gt; 0")*100)/COLUMNS(A37:I37)</f>
        <v>77.777777777777771</v>
      </c>
      <c r="J38" s="11"/>
      <c r="K38" s="9">
        <f>(COUNTIF(C37:K37, "&gt; 0")*100)/COLUMNS(C37:K37)</f>
        <v>100</v>
      </c>
      <c r="L38" s="10"/>
      <c r="M38" s="9">
        <f>(COUNTIF(E37:M37, "&gt; 0")*100)/COLUMNS(E36:M36)</f>
        <v>100</v>
      </c>
    </row>
    <row r="40" spans="1:15" ht="30" customHeight="1" x14ac:dyDescent="0.15">
      <c r="A40" s="7" t="s">
        <v>3</v>
      </c>
      <c r="B40" s="8" t="s">
        <v>1</v>
      </c>
      <c r="C40" s="8" t="s">
        <v>2</v>
      </c>
      <c r="E40" s="8" t="s">
        <v>2</v>
      </c>
      <c r="F40" s="8" t="s">
        <v>2</v>
      </c>
      <c r="H40" s="8" t="s">
        <v>2</v>
      </c>
      <c r="J40" s="8" t="s">
        <v>2</v>
      </c>
    </row>
    <row r="41" spans="1:15" ht="65" x14ac:dyDescent="0.15">
      <c r="A41" s="23" t="s">
        <v>5</v>
      </c>
      <c r="B41" s="22" t="s">
        <v>49</v>
      </c>
      <c r="C41" s="22" t="s">
        <v>49</v>
      </c>
      <c r="E41" s="22" t="s">
        <v>49</v>
      </c>
      <c r="F41" s="22" t="s">
        <v>49</v>
      </c>
      <c r="H41" s="22" t="s">
        <v>49</v>
      </c>
      <c r="J41" s="22" t="s">
        <v>49</v>
      </c>
    </row>
    <row r="42" spans="1:15" ht="54" customHeight="1" x14ac:dyDescent="0.15">
      <c r="A42" s="5" t="s">
        <v>4</v>
      </c>
      <c r="B42" s="6"/>
      <c r="C42" s="6"/>
      <c r="E42" s="6"/>
      <c r="F42" s="6"/>
      <c r="H42" s="6"/>
      <c r="J42" s="6"/>
    </row>
    <row r="43" spans="1:15" ht="84" customHeight="1" x14ac:dyDescent="0.15">
      <c r="A43" s="5" t="s">
        <v>8</v>
      </c>
      <c r="B43" s="4"/>
      <c r="C43" s="4"/>
      <c r="E43" s="4"/>
      <c r="F43" s="4"/>
      <c r="H43" s="4"/>
      <c r="J43" s="4"/>
    </row>
  </sheetData>
  <mergeCells count="29">
    <mergeCell ref="L1:M1"/>
    <mergeCell ref="L2:M2"/>
    <mergeCell ref="L3:M3"/>
    <mergeCell ref="L4:M4"/>
    <mergeCell ref="C1:D1"/>
    <mergeCell ref="C2:D2"/>
    <mergeCell ref="C3:D3"/>
    <mergeCell ref="C4:D4"/>
    <mergeCell ref="F1:G1"/>
    <mergeCell ref="F2:G2"/>
    <mergeCell ref="F3:G3"/>
    <mergeCell ref="F4:G4"/>
    <mergeCell ref="H1:I1"/>
    <mergeCell ref="J1:K1"/>
    <mergeCell ref="J2:K2"/>
    <mergeCell ref="J3:K3"/>
    <mergeCell ref="J4:K4"/>
    <mergeCell ref="A28:A30"/>
    <mergeCell ref="A31:A35"/>
    <mergeCell ref="H2:I2"/>
    <mergeCell ref="H3:I3"/>
    <mergeCell ref="H4:I4"/>
    <mergeCell ref="A1:A5"/>
    <mergeCell ref="B1:B5"/>
    <mergeCell ref="A7:A11"/>
    <mergeCell ref="A12:A18"/>
    <mergeCell ref="A24:A27"/>
    <mergeCell ref="A6:B6"/>
    <mergeCell ref="A19:A23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Rozalina Ivanova</cp:lastModifiedBy>
  <cp:lastPrinted>2024-01-17T08:03:12Z</cp:lastPrinted>
  <dcterms:created xsi:type="dcterms:W3CDTF">2024-01-16T09:44:31Z</dcterms:created>
  <dcterms:modified xsi:type="dcterms:W3CDTF">2025-10-31T07:04:22Z</dcterms:modified>
</cp:coreProperties>
</file>