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00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" l="1"/>
  <c r="G37" i="1"/>
  <c r="G113" i="4"/>
  <c r="G112" i="4"/>
  <c r="G104" i="4"/>
  <c r="B76" i="4"/>
  <c r="C14" i="5" l="1"/>
  <c r="C13" i="5"/>
  <c r="C12" i="5"/>
  <c r="C11" i="5"/>
  <c r="G10" i="5"/>
  <c r="E10" i="5"/>
  <c r="C10" i="5"/>
  <c r="G9" i="5"/>
  <c r="E9" i="5"/>
  <c r="C9" i="5"/>
  <c r="C8" i="5"/>
  <c r="D7" i="5"/>
  <c r="C6" i="5"/>
  <c r="A4" i="5"/>
  <c r="A2" i="5"/>
  <c r="C14" i="1"/>
  <c r="C13" i="1"/>
  <c r="C12" i="1"/>
  <c r="C11" i="1"/>
  <c r="G10" i="1"/>
  <c r="E10" i="1"/>
  <c r="C10" i="1"/>
  <c r="G9" i="1"/>
  <c r="E9" i="1"/>
  <c r="C9" i="1"/>
  <c r="C8" i="1"/>
  <c r="D7" i="1"/>
  <c r="C6" i="1"/>
  <c r="A4" i="1"/>
  <c r="A2" i="1"/>
  <c r="A2" i="4"/>
  <c r="A4" i="4"/>
  <c r="C10" i="4"/>
  <c r="D7" i="4"/>
  <c r="C6" i="4"/>
  <c r="C11" i="4"/>
  <c r="G9" i="4"/>
  <c r="E9" i="4"/>
  <c r="C9" i="4"/>
  <c r="G10" i="4"/>
  <c r="E10" i="4"/>
  <c r="C12" i="4"/>
  <c r="C13" i="4"/>
  <c r="C14" i="4"/>
  <c r="C8" i="4"/>
</calcChain>
</file>

<file path=xl/sharedStrings.xml><?xml version="1.0" encoding="utf-8"?>
<sst xmlns="http://schemas.openxmlformats.org/spreadsheetml/2006/main" count="523" uniqueCount="228">
  <si>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</si>
  <si>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</si>
  <si>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</si>
  <si>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</si>
  <si>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</si>
  <si>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</si>
  <si>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</si>
  <si>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</si>
  <si>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</si>
  <si>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</si>
  <si>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</si>
  <si>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</si>
  <si>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Расходные материалы на всех конкурсантов и экспертов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</si>
  <si>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</si>
  <si>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</si>
  <si>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</si>
  <si>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</si>
  <si>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</si>
  <si>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</si>
  <si>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</si>
  <si>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</si>
  <si>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</si>
  <si>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</si>
  <si>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</si>
  <si>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</si>
  <si>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</si>
  <si>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</si>
  <si>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</si>
  <si>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</si>
  <si>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</si>
  <si>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</si>
  <si>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</si>
  <si>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</si>
  <si>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</si>
  <si>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</si>
  <si>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</si>
  <si>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</si>
  <si>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</si>
  <si>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</si>
  <si>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</si>
  <si>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___ кв.м. на всю зону</t>
  </si>
  <si>
    <t>Подведение/ отведение ГХВС (при необходимости) : требуется/не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</si>
  <si>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</si>
  <si>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</si>
  <si>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</si>
  <si>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</si>
  <si>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</si>
  <si>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</si>
  <si>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</si>
  <si>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</si>
  <si>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</si>
  <si>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</si>
  <si>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</si>
  <si>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</si>
  <si>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Дошкольное воспитание</t>
  </si>
  <si>
    <t>Региональный этап</t>
  </si>
  <si>
    <t>Площадь зоны: не менее 100 кв.м.</t>
  </si>
  <si>
    <t xml:space="preserve">Освещение: Допустимо верхнее искусственное освещение ( не менее 300-500 люкс) </t>
  </si>
  <si>
    <t xml:space="preserve">Электричество: 220 Вольт подключения к сети  по (220 Вольт и 380 Вольт)	</t>
  </si>
  <si>
    <t>Покрытие пола: ковролин  - 100 кв.м на всю зону</t>
  </si>
  <si>
    <t>Стол</t>
  </si>
  <si>
    <t>Стол ученический 2-х местный, цвет каркаса: коричневый, ножки металлические</t>
  </si>
  <si>
    <t>Мебель</t>
  </si>
  <si>
    <t>шт</t>
  </si>
  <si>
    <t>Стул</t>
  </si>
  <si>
    <t>Стул ученический, цвет каркаса: черный ножки металлические</t>
  </si>
  <si>
    <t>Стул для эксперта с откидным столиком</t>
  </si>
  <si>
    <t>Паритет премьер
Цвет Бордовый, Обивочный материал Искус-ственная кожа, Максимально допустимая нагрузка100 (кг), Сиденье искусственная кожа Спинка искусственная кожа, Подлокотник ме-талл Каркас, ножки хромированный металл, Наличие откидного конференц-столи</t>
  </si>
  <si>
    <t>Оборудование</t>
  </si>
  <si>
    <t xml:space="preserve">Стеллаж </t>
  </si>
  <si>
    <t>Ширина 77 см Высота 147 см Глубина 39 см Загрузка 13 кг</t>
  </si>
  <si>
    <t>регулируемые стулья, 1-3 группа роста, материал: метал, фанера, лак</t>
  </si>
  <si>
    <t>шт.</t>
  </si>
  <si>
    <t>Стулья детские</t>
  </si>
  <si>
    <t>Ноутбук</t>
  </si>
  <si>
    <t>Оборудование IT</t>
  </si>
  <si>
    <t>Батарея съемная без инструментов: нет Вес: 2.3 Килограмм Время автономной работы от батареи: 6 час Емкость батареи: 54 Ватт-час Интерфейс накопителя: PCle Количество встроенных в корпус портов USB 3.2 Gen 1 (USB 3.1 Gen 1, USB 3.0): 4 Штука Количество встроенных в корпус портов USB Type-C: 2 Штука Количество потоков процессора: 8 Штука Количество ядер процессора: 4 Штука Максимальный общий поддерживаемой объем оперативной памяти: 32 Гигабайт Наличие док-станции в комплекте: Нет Наличие дополнительного цифрового блока на клавиатуре: Да Наличие модулей и интерфейсов: Gigabit Ethernet RJ45 8P8C/HDMI/Type-C Наличие сенсорного экрана: Нет Наличие сканера отпечатка пальцев: Да Наличие слота замка безопасности: Нет Наличие средств доверенной нагрузки: Нет Общий объем накопителя SSD: 512 Гигабайт Общий объем установленной оперативной памяти: 16 Гигабайт Объем SSD накопителя: 512 Гигабайт Объем кэш памяти третьего уровня процессора (L3): 12 Мегабайт Предустановленная операционная система: Да Размер диагонали: 17.3 Дюйм (25,4 мм) Разрешение веб-камеры: 2 Мпиксель Разрешение экрана: Full HD Тип беспроводной связи: Bluetooth, Wi-Fi Тип видеоадептера: Интегрированная (встроенная) Тип интерфейса USB USB 3.2 Gen 1: Type-А Тип матрицы: IPS Тип накопителя: SSD Тип оперативной памяти: DDR4 Фор-фактор: Ноутбук Частота процессора базовая: 2.8 Гигагерц</t>
  </si>
  <si>
    <t>Компьютерная мышь</t>
  </si>
  <si>
    <t>Мышь компьютерная проводная. Соединение USB</t>
  </si>
  <si>
    <t>USB флешка</t>
  </si>
  <si>
    <t>флэш-накопитель интерфейс USB 3.1., цвет: черный</t>
  </si>
  <si>
    <t>Программное обеспечение для ноутбуков</t>
  </si>
  <si>
    <t>ПО Microsoft</t>
  </si>
  <si>
    <t>ПО</t>
  </si>
  <si>
    <t>ПО для персонального компьютера</t>
  </si>
  <si>
    <t xml:space="preserve">Интерактивная панель </t>
  </si>
  <si>
    <t xml:space="preserve">Интерактивная панель Время отклика 8 мс
Одновременные касания 20
Входы HDMI (x2), VGA (x1), 3.5 мм audio (x1), OPS-slot
Выходы SPDIF (x1), 3.5 мм audio
Режим работы 12/7
Энергопотребление 120 Вт
Ориентация панели Горизонтальная
</t>
  </si>
  <si>
    <t>Напольная мобильная стойка для панелей LCD, HMC-PANEL или аналог</t>
  </si>
  <si>
    <t xml:space="preserve">Регулировка высоты от пола до центра дисплея. Макс.нагрузка - 140,6 кг; Вертикальный подъем 660 мм;
</t>
  </si>
  <si>
    <t>МФУ черно-белое</t>
  </si>
  <si>
    <t>функционал: принтер, сканер, копир, факс
назначение: для небольшого офиса
печать: черно-белая лазерная
скорость: 20 стр/мин (ч/б A4)
макс. формат печати: A4 (210 × 297 мм)
ЖК-панель: да
интерфейсы: USB</t>
  </si>
  <si>
    <t>МФУ  ЦВЕТНОЕ, струйный</t>
  </si>
  <si>
    <t>Разрешение печати (ширина)
1440 т/д
Разрешение печати
5760х1440 т/д
Максимальный размер бумаги
А4
Печать без полей
Да
Максимальный размер бумаги(высота)
216 мм
Максимальный размер бумаги(ширина)
297 мм
Скорость печати текста до
33 стр/мин
Полностраничная цв. печать до
15 стр/мин
Скорость печати фото 10x15 до
69 сек
Встроенный копир
Да</t>
  </si>
  <si>
    <t>Батарейки АА и ААА мизинчиковые и пальчиковые</t>
  </si>
  <si>
    <t>Общие характеристики
Количество предметов в упаковке 24; 24 шт.
Гарантийный срок 10 лет
Модель АА; ААА; комплект батареек АА и ААА
Питание
Типоразмер элемента питания батарейки мизинчиковые; батарейки пальчиковые; щелочная
Напряжение 1.5 В</t>
  </si>
  <si>
    <t>Федеральная образовательная программа дошкольного образования</t>
  </si>
  <si>
    <t xml:space="preserve">Настоящее издание содержит текст Федеральной образовательной программы дошкольного образования, утвержденной приказом Министерства просвещения Российской Федерации от 25 ноября 2022 г. № 1028.В соответствии с Приказом Министерства просвещения Российской Федерации от 25 ноября 2022 г. № 1028 утверждена Федеральная образовательная программа дошкольного образования. Документ вступил в силу с января 2023 года, но дошкольные учреждения должны осуществить переход до 1 сентября 2023 года. В Приказе отмечено, что принятая программа позволит создать единое образовательное пространство для всей страны. Также определяются стандартизированные объем и содержание дошкольного образования. Детский сад может использовать федеральный документ, чтобы не разрабатывать и не утверждать собственную ООП. Работать по ФОП нужно с 1 сентября 2023 года. Если учреждение не планирует брать в работу готовую издание содержит текст Федеральной образовательной программы дошкольного образования, утвержденной приказом Министерства просвещения Российской Федерации от 25 ноября 2022 г. № 1028.В соответствии с Приказом Министерства просвещения Российской Федерации от 25 ноября 2022 г. № 1028 утверждена Федеральная образовательная программа дошкольного образования. </t>
  </si>
  <si>
    <t>Ширма</t>
  </si>
  <si>
    <t>Количество секций: 2
Декоративный элемент: нет
Материл каркаса: дерево; пвх
Размеры (ШхВ), в сантиметрах: 200х160</t>
  </si>
  <si>
    <t xml:space="preserve">Цветные счетные палочки Кюизенера </t>
  </si>
  <si>
    <t>Палочки кюизенера – это параллелепипеды, выполненные из пластика или древесины. Они окрашены в разные цвета. На каждый оттенок приходится своя длина (1-10 см) и свое число от одного до десяти.
Количество каждого цвета в наборе кюизенера из 116 брусков: белые – 25; розовые – 20; голубые – 16; красные – 12; желтые – 10; фиолетовые – 9; черные – 8; бордовые – 7; синие – 5; оранжевые – 4.
Количество каждого цвета в наборе кюизенера из 116 брусков: белые – 25; розовые – 20; голубые – 16; красные – 12; желтые – 10; фиолетовые – 9; черные – 8; бордовые – 7; синие – 5; оранжевые – 4.</t>
  </si>
  <si>
    <t>Логические блоки Дьенеша</t>
  </si>
  <si>
    <t>набор из 48 геометрических фигур из пластмассы:
а) четырех форм (круги, треугольники, квадраты, прямоугольники);
б) трех цветов (красные, синие и желтые фигуры);
в) двух размеров (большие и маленькие фигуры);
г) двух видов  толщины (толстые и тонкие фигуры).</t>
  </si>
  <si>
    <t>Настольная игра "Ледяной лабиринт"</t>
  </si>
  <si>
    <t>Настольная игра "Ледяной лабиринт"; возраст: от 5 лет; минимальное количество игроков: 2; комплектация: игровое поле, 4 разводных моста, 16 фигурок пингвинов и инструкция на русском языке</t>
  </si>
  <si>
    <t>Набор муляжей фруктов</t>
  </si>
  <si>
    <t>Модели отличаются натуралистичностью, форма, размер и цвет соответствуют натуральным образцам.</t>
  </si>
  <si>
    <t>Набор муляжей овощей</t>
  </si>
  <si>
    <t>"Магистраль" - настольная 3D игра</t>
  </si>
  <si>
    <t>В комплект игры входят: игровое поле, 64 элемента для построения магистрали и кубик. Характеристики: размер игрового поля: 23,5 см х 24 см х 2,5 Количество игроков: от 1 человека.
Размер упаковки: 24 см х 24 см х 6 см. Размер упаковки 24 x 24 x 6
Комплектация Игровое поле, 64 элемента для построения магистрали, кубик. Вес в упаковке, г 683. Материал пластик</t>
  </si>
  <si>
    <t>Игры В. Воскобовича "Коврограф "Ларчик", Развивающая среда "Фиолетовый лес"</t>
  </si>
  <si>
    <t>"Фиолетовый лес" 
Состоит из элементов: Основа 1,5х2,5 м, ковролин, небо, дорожка, лужайка, полянка, переносные модули (озеро, дерево ажурное, дерево фиолетовый ствол, красный ствол, разноцветное дерево, ели, солнышко, лист фигурный, лист ажурный , листы разноцветные, облако, следы оранжевые, цветок, бабочка, птица, ласточка, лягушка, мышка, ежик, змейка, ящерица, стрекоза, божья коровка, улитка, лист кувшинки , цветок кувшинки) -2шт
Коврограф "Ларчик" 
Состоит из элементов: игровое поле 1,2х1,2 м, кармашки, карточки отрицания, стрелка и круговерт, разноцветные квадраты, кружки разного диаметра, методичка, разноцветные веревочки, «забавные цифры», «забавные буквы», пространственные карточки, разноцветные гномы, слон и  слоник, буквы, цифры, знаки, касса трехрядная, зажимы на липучке, упаковка – полиэтиленовая сумочка.-2шт</t>
  </si>
  <si>
    <t>Обручи</t>
  </si>
  <si>
    <t>материал: пласимасса, цвет: розово-красный, размер 93 см.</t>
  </si>
  <si>
    <t>Мячи</t>
  </si>
  <si>
    <t>метериал: резина, диаметр 15 см.</t>
  </si>
  <si>
    <t>Гимнастические палки</t>
  </si>
  <si>
    <t>Характеристики: 
материал: пластмасса
Цвет: розовый
Длина: 109см</t>
  </si>
  <si>
    <t>Кегли с держателями</t>
  </si>
  <si>
    <t xml:space="preserve">Ковер </t>
  </si>
  <si>
    <t>Конструкторы мягкие модули (комплект)</t>
  </si>
  <si>
    <t>Набор мягких модулей
Характеристики:    
— Возрастная группа: от трех лет
— Материал: винилис-кожа, поролон
Состав: 
Треугольники соединенные - 6шт
Прямоугольник узкий - 3шт
Прямоугольник широкий - 3шт
Треугольник уголок - 2шт
Куб большой - 4шт 
Куб маленький - 2шт 
Арка большая – 1шт
Треугольник большой - 1шт
Цилиндр высокий – 2шт
Цилиндр низкий - 2шт
Четырёхугольник большой – 1шт
Лесенка-1шт 
Труба - 2шт</t>
  </si>
  <si>
    <t xml:space="preserve">Конструктор пластмассовый с нанесенным на детали  шифром Брайля </t>
  </si>
  <si>
    <t>Набор детские весы</t>
  </si>
  <si>
    <t>Лупа просмотровая ручная</t>
  </si>
  <si>
    <t>Диаметр 60 мм, увеличение 6, пластик</t>
  </si>
  <si>
    <t>Пинцет</t>
  </si>
  <si>
    <t xml:space="preserve">  "Пинцет для сортировки" - по методике Монтессори. Материал: пластик</t>
  </si>
  <si>
    <t>уп</t>
  </si>
  <si>
    <t>Стакан-непроливайка</t>
  </si>
  <si>
    <t>Стакан-непроливайка , который поможет обеспечить комфорт и порядок во время рисо-вания. Обычный стакан легко опрокинуть и разлить воду на стол или рисунок. Конструк-ция «непроливайки» сводит к минимуму риск проливания воды в такой ситуации. Изделие незаменимо при обучении детей рисованию.</t>
  </si>
  <si>
    <t>Дощечка под пластилин</t>
  </si>
  <si>
    <t>Размер: А4
Цвет: белый</t>
  </si>
  <si>
    <t>Мусорные вёдра</t>
  </si>
  <si>
    <t>Корзина для бумаг  9л, пластик, круг-лая</t>
  </si>
  <si>
    <t>Передвижной стол игровой, для занятий с водой или песком</t>
  </si>
  <si>
    <t>Cтол ТАП</t>
  </si>
  <si>
    <t>Стул ТАП</t>
  </si>
  <si>
    <t>Помпа с водой</t>
  </si>
  <si>
    <t>Питьевая вода  19л.</t>
  </si>
  <si>
    <t>Стакан</t>
  </si>
  <si>
    <t>Пластик, 200 мл</t>
  </si>
  <si>
    <t>Площадь зоны: не менее _25 кв.м.</t>
  </si>
  <si>
    <t>Покрытие пола: ковролин  - _25 кв.м. на всю зону</t>
  </si>
  <si>
    <t>Освещение: Допустимо верхнее искусственное освещение ( не менее _200__ люкс)</t>
  </si>
  <si>
    <t xml:space="preserve">Электричество: __220_ подключения к сети  по (220 Вольт и 380 Вольт)	</t>
  </si>
  <si>
    <t>Розетка</t>
  </si>
  <si>
    <t>Пилот на 5 розеток</t>
  </si>
  <si>
    <t>Мусорная корзина</t>
  </si>
  <si>
    <t>Пластиковая корзина для мусора</t>
  </si>
  <si>
    <t>Площадь зоны: не менее _20__ кв.м.</t>
  </si>
  <si>
    <t>Освещение: Допустимо верхнее искусственное освещение ( не менее 300-500 люкс)</t>
  </si>
  <si>
    <t xml:space="preserve">Электричество: 220 подключения к сети  по (220 Вольт и 380 Вольт)	</t>
  </si>
  <si>
    <t>Покрытие пола: ковролин  - _20__ кв.м. на всю зону</t>
  </si>
  <si>
    <t xml:space="preserve">Принтер чёрно-белый </t>
  </si>
  <si>
    <t>Мышь компьютерная проводная. Соединение USB
принцип работы: оптическая лазерная
тип подключения: беспроводной (радиоканал)
интерфейс подключения: USB Type A
количество клавиш: 3
дизайн: для правой и левой руки, с подсветкой
источник питания: 1xAA
вес: 99 г</t>
  </si>
  <si>
    <t xml:space="preserve"> Вес: 2.3 Килограмм Время автономной работы от батареи: 6 час Емкость батареи: 54 Ватт-час Интерфейс накопителя: PCle Количество встроенных в корпус портов USB 3.2 Gen 1 (USB 3.1 Gen 1, USB 3.0): 4 Штука Количество встроенных в корпус портов USB Type-C: 2 Штука Количество потоков процессора: 8 Штука Количество ядер процессора: 4 Штука Максимальный общий поддерживаемой объем оперативной памяти: 32 Гигабайт Наличие док-станции в комплекте: Нет Наличие дополнительного цифрового блока на клавиатуре: Да Наличие модулей и интерфейсов: Gigabit Ethernet RJ45 8P8C/HDMI/Type-C Наличие сенсорного экрана: Нет Наличие сканера отпечатка пальцев: Да Наличие слота замка безопасности: Нет Наличие средств доверенной нагрузки: Нет Общий объем накопителя SSD: 512 Гигабайт Общий объем установленной оперативной памяти: 16 Гигабайт Объем SSD накопителя: 512 Гигабайт Объем кэш памяти третьего уровня процессора (L3): 12 Мегабайт Предустановленная операционная система: Да Размер диагонали: 17.3 Дюйм (25,4 мм) Разрешение веб-камеры: 2 Мпиксель Разрешение экрана: Full HD Тип беспроводной связи: Bluetooth, Wi-Fi Тип видеоадептера: Интегрированная (встроенная) Тип интерфейса USB USB 3.2 Gen 1: Type-А Тип матрицы: IPS Тип накопителя: SSD Тип оперативной памяти: DDR4 Фор-фактор: Ноутбук Частота процессора базовая: 2.8 Гигагерц</t>
  </si>
  <si>
    <t>Офисный стол</t>
  </si>
  <si>
    <t>Аптечка</t>
  </si>
  <si>
    <t xml:space="preserve">Аптечка первой помощи </t>
  </si>
  <si>
    <t>Охрана труда</t>
  </si>
  <si>
    <t>Огнетушитель</t>
  </si>
  <si>
    <t>Огнетушитель пенный</t>
  </si>
  <si>
    <t>Площадь зоны: не менее _4__ кв.м.</t>
  </si>
  <si>
    <t xml:space="preserve">Электричество: _220 подключения к сети  по (220 Вольт и 380 Вольт)	</t>
  </si>
  <si>
    <t xml:space="preserve">шт ( на 1 раб.место) </t>
  </si>
  <si>
    <t>Экран: диагональ - 15,6"(39.6 см). Тип подсветки экрана - светодиодная; поверхность экрана - глянцевая; разрешение экрана - 1366*768. Процессор - Intel Pentium N3710 (1.6 ГГц). Количество ядер - 4; количество потоков – 4. Оперативная память: тип-DDR3L; объем оперативной памяти - 4096 МБ. Максимальный объем оперативной памяти-8192 МБ. Частота оперативной памяти, МГц -1600. Количество слотов оперативной памяти - один. Видеосистема: тип видео - интегрированная; чипсет видео - Intel HD Graphics 405. Объем выделенной видеопамяти - выделяется из оперативной памяти.  Жесткий диск: объём жесткого диска 500 ГБ. Частота вращения шпинделя жесткого диска - 5400 об/мин. Сеть: модем – нет. Проводная сеть - 10/100/1000 Мбит/сек. Беспроводная сеть - Bluetooth, Wi-Fi 802.11b,Wi-Fi 802.11g, Wi-Fi 802.11n. Интерфейсы: порты и разъемы ввода/вывода – 1 x HDMI; 1 x USB 3.0; 1 x Комбинированный наушники/микрофон вход (4 pin 3.5mm разъем); 1 x Разъем   питания;  1 х Сетевой порт (RJ-45); 2 x USB 2.0. Питание: тип аккумулятора - литейный- ионный; число ячеек аккумулятора - 3 ячейки; емкость аккумулятора, мач 3500.  Прочее: оптический привод - отсутствует; камера - есть; аудио - встроенная аудиосистема, встроенный микрофон. Устройство чтения карт памяти: SD, SDHC, SDXC. Express Card: отсутствует.  Дополнительно: аккумулятор встроенный. Возможность зарядки от USB при выключенном ноутбуке. Высокоскоростной интерфейс USB 3.0. Длительное время автономной работы. Поддержка замка типа Kensington Lock. Сенсорная панель (touchpad) с поддержкой технологии Multi - Touch. Тип поддерживаемой памяти: DDR3L 1.35V. Элегантная клавиатура «островного» типа, размеры (ШxВxГ), мм  378 x 30 x 257 мм, вес, кг  2.06-</t>
  </si>
  <si>
    <t>Программное обеспечение для модуля проектирования</t>
  </si>
  <si>
    <t>Бумага А4</t>
  </si>
  <si>
    <t>Офисная бумага марки С. Рекомендуется для повседневной печати на современной офисной технике</t>
  </si>
  <si>
    <t>Расходные материалы</t>
  </si>
  <si>
    <t xml:space="preserve">пач( на 1 раб.место) </t>
  </si>
  <si>
    <t>Шариковая ручка</t>
  </si>
  <si>
    <t>Ручка шариковая , СИНЯЯ, корпус оранжевый, узел 0,7 мм, линия письма 0,35 мм</t>
  </si>
  <si>
    <t>Карандаш</t>
  </si>
  <si>
    <t>Карандаш чернографитный Attache Economy HB заточенный с ластиком (желтый корпус)</t>
  </si>
  <si>
    <t>Ручка шариковая</t>
  </si>
  <si>
    <t>Ручка шариковая BRAUBERG "M-500 ORANGE", СИНЯЯ, корпус оранжевый, узел 0,7 мм, линия письма 0,35 мм</t>
  </si>
  <si>
    <t>Степлер большой</t>
  </si>
  <si>
    <t>Степлер  до 30 листов черный</t>
  </si>
  <si>
    <t>Нож кацелярский</t>
  </si>
  <si>
    <t> Нож канцелярский  с фиксатором (ширина лезвия 18 мм)</t>
  </si>
  <si>
    <t>Скобы для степлера</t>
  </si>
  <si>
    <t>Скобы для степлера №10  оцинкованные (1000 штук в упаковке)</t>
  </si>
  <si>
    <t>Стакан одноразовый</t>
  </si>
  <si>
    <t>Стакан одноразовый пластиковый 200 мл прозрачный 100 штук в упаковке</t>
  </si>
  <si>
    <t xml:space="preserve">Краски акварель  </t>
  </si>
  <si>
    <t>Краски акварельные  медовые 16 цветов (29С 1693-08)</t>
  </si>
  <si>
    <t xml:space="preserve">Краски гуашь </t>
  </si>
  <si>
    <t>Гуашь №1  Шустрики 6 цветов по 20 мл</t>
  </si>
  <si>
    <t xml:space="preserve">Палитра </t>
  </si>
  <si>
    <t>Палитра  пластиковая фигурная</t>
  </si>
  <si>
    <t>Клей ПВА</t>
  </si>
  <si>
    <t xml:space="preserve">Клей ПВА 85 г </t>
  </si>
  <si>
    <t>Картон цветной</t>
  </si>
  <si>
    <t>Картон цветной №1 Отличник (А4, 10 листов, 10 цветов, немелованный)</t>
  </si>
  <si>
    <t>Магниты для доски</t>
  </si>
  <si>
    <t>Магнитный держатель для досок Attache (диаметр 30 мм, 6 штук в упаковке)</t>
  </si>
  <si>
    <t>Аптечка первой помощи ФЭСТ</t>
  </si>
  <si>
    <t>Республика Бурятия</t>
  </si>
  <si>
    <t>ГБПОУ Бурятский республиканский педагогический колледж</t>
  </si>
  <si>
    <t>670034, Республика Бурятия, г. Улан-Удэ, ул. Хоца Намсараева, 5</t>
  </si>
  <si>
    <t>08.02.26-12.02.26</t>
  </si>
  <si>
    <t>Брыкова Марина Алексеевна</t>
  </si>
  <si>
    <t>Колодина Александра Алексеевна</t>
  </si>
  <si>
    <t>+7 950 385 8120</t>
  </si>
  <si>
    <t>+7 951 622 6785</t>
  </si>
  <si>
    <t>brukovam@mail.ru</t>
  </si>
  <si>
    <t>Материалы металл/ ЛДСП</t>
  </si>
  <si>
    <t xml:space="preserve">Стол детский регулируемый </t>
  </si>
  <si>
    <t>Microsoft Windows 10</t>
  </si>
  <si>
    <t>Антивирус</t>
  </si>
  <si>
    <t xml:space="preserve">VLC media player </t>
  </si>
  <si>
    <t xml:space="preserve">Lego WeDo 2.0 </t>
  </si>
  <si>
    <t xml:space="preserve"> Movavi видеоредактор 15 SE Academic Edition</t>
  </si>
  <si>
    <t xml:space="preserve">Комплект: 4 кеглей. Из чего сделана игрушка (состав): пластик. Размер игрушки: 25 x 25 x 25 см. </t>
  </si>
  <si>
    <t xml:space="preserve">Ковер с низким ворсом. </t>
  </si>
  <si>
    <t>1шт
Комплектация:
равностороннии квадраты и треугольники
24 квадрата
Полидрон «Гигант» -1шт
40 квадратов
40 равносторонних треугольников</t>
  </si>
  <si>
    <t>Комплекс образовательных инструментов</t>
  </si>
  <si>
    <t xml:space="preserve">Набор по робототехнике LegooWeDo 2.0
</t>
  </si>
  <si>
    <t xml:space="preserve">Цифровая лаборатория «Наураша в стране Наурандии» </t>
  </si>
  <si>
    <t>8 тематических модулей (температура, свет, звук, магнитное поле, электричество, сила, пульс, кислотность)</t>
  </si>
  <si>
    <t xml:space="preserve"> весовая шкала, пластмассовые гири</t>
  </si>
  <si>
    <t>Пластиковый стакан 200 мл</t>
  </si>
  <si>
    <t>Пластиковый стакан</t>
  </si>
  <si>
    <t>Прозрачная пластмассовая ванночка с крыш-кой  установлена на прочной и устойчивой  раме</t>
  </si>
  <si>
    <t>Набор образов животных и людей</t>
  </si>
  <si>
    <t>kolodinaaleksandra25@gmail.com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</si>
</sst>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4242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top" wrapText="1"/>
    </xf>
    <xf numFmtId="0" fontId="6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3" fillId="0" borderId="0" xfId="1" applyFont="1" applyFill="1" applyBorder="1" applyAlignment="1">
      <alignment vertical="center" wrapText="1"/>
    </xf>
    <xf numFmtId="0" fontId="9" fillId="0" borderId="19" xfId="0" applyFont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19" xfId="0" applyFont="1" applyBorder="1" applyAlignment="1">
      <alignment wrapText="1"/>
    </xf>
    <xf numFmtId="0" fontId="15" fillId="0" borderId="19" xfId="0" applyFont="1" applyBorder="1" applyAlignment="1">
      <alignment horizontal="right" wrapText="1"/>
    </xf>
    <xf numFmtId="0" fontId="8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5" xfId="1" applyFont="1" applyBorder="1" applyAlignment="1">
      <alignment horizontal="left" vertical="top"/>
    </xf>
    <xf numFmtId="0" fontId="8" fillId="0" borderId="19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16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/>
    </xf>
    <xf numFmtId="0" fontId="7" fillId="0" borderId="5" xfId="1" applyFont="1" applyBorder="1" applyAlignment="1">
      <alignment horizontal="left" vertical="top"/>
    </xf>
    <xf numFmtId="0" fontId="1" fillId="0" borderId="0" xfId="1"/>
    <xf numFmtId="0" fontId="2" fillId="0" borderId="20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left" vertical="center"/>
    </xf>
    <xf numFmtId="0" fontId="2" fillId="5" borderId="19" xfId="1" applyFont="1" applyFill="1" applyBorder="1" applyAlignment="1">
      <alignment horizontal="left" vertical="center" wrapText="1"/>
    </xf>
    <xf numFmtId="0" fontId="8" fillId="5" borderId="19" xfId="1" applyFont="1" applyFill="1" applyBorder="1" applyAlignment="1">
      <alignment horizontal="center" vertical="center"/>
    </xf>
    <xf numFmtId="0" fontId="17" fillId="5" borderId="19" xfId="1" applyFont="1" applyFill="1" applyBorder="1" applyAlignment="1">
      <alignment horizontal="left" vertical="center"/>
    </xf>
    <xf numFmtId="0" fontId="2" fillId="5" borderId="19" xfId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center" vertical="center"/>
    </xf>
    <xf numFmtId="0" fontId="18" fillId="5" borderId="0" xfId="0" applyFont="1" applyFill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19" xfId="1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wrapText="1"/>
    </xf>
    <xf numFmtId="0" fontId="2" fillId="5" borderId="19" xfId="1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18" fillId="5" borderId="19" xfId="0" applyFont="1" applyFill="1" applyBorder="1" applyAlignment="1">
      <alignment vertical="top" wrapText="1"/>
    </xf>
    <xf numFmtId="0" fontId="8" fillId="0" borderId="19" xfId="0" applyFont="1" applyBorder="1" applyAlignment="1">
      <alignment wrapText="1"/>
    </xf>
    <xf numFmtId="0" fontId="2" fillId="0" borderId="19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12" fillId="6" borderId="19" xfId="0" applyFont="1" applyFill="1" applyBorder="1" applyAlignment="1">
      <alignment vertical="top" wrapText="1"/>
    </xf>
    <xf numFmtId="0" fontId="2" fillId="5" borderId="19" xfId="1" applyFont="1" applyFill="1" applyBorder="1" applyAlignment="1">
      <alignment horizontal="left" vertical="top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9" xfId="1" applyFont="1" applyBorder="1" applyAlignment="1">
      <alignment wrapText="1"/>
    </xf>
    <xf numFmtId="0" fontId="2" fillId="0" borderId="19" xfId="1" applyFont="1" applyBorder="1" applyAlignment="1">
      <alignment vertical="top"/>
    </xf>
    <xf numFmtId="0" fontId="2" fillId="0" borderId="19" xfId="1" applyFont="1" applyBorder="1"/>
    <xf numFmtId="0" fontId="7" fillId="0" borderId="19" xfId="1" applyFont="1" applyBorder="1" applyAlignment="1">
      <alignment wrapText="1"/>
    </xf>
    <xf numFmtId="0" fontId="2" fillId="5" borderId="19" xfId="1" applyFont="1" applyFill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2" fillId="0" borderId="19" xfId="1" applyFont="1" applyBorder="1" applyAlignment="1">
      <alignment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2" fillId="0" borderId="1" xfId="1" applyFont="1" applyBorder="1"/>
    <xf numFmtId="0" fontId="2" fillId="0" borderId="5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8" fillId="0" borderId="19" xfId="1" applyFont="1" applyBorder="1" applyAlignment="1">
      <alignment vertical="center"/>
    </xf>
    <xf numFmtId="0" fontId="8" fillId="0" borderId="19" xfId="1" applyFont="1" applyBorder="1" applyAlignment="1">
      <alignment vertical="top" wrapText="1"/>
    </xf>
    <xf numFmtId="0" fontId="8" fillId="0" borderId="19" xfId="0" applyFont="1" applyBorder="1" applyAlignment="1">
      <alignment horizontal="left" vertical="top" wrapText="1"/>
    </xf>
    <xf numFmtId="49" fontId="15" fillId="0" borderId="19" xfId="0" applyNumberFormat="1" applyFont="1" applyBorder="1" applyAlignment="1">
      <alignment horizontal="right" wrapText="1"/>
    </xf>
    <xf numFmtId="0" fontId="10" fillId="0" borderId="19" xfId="2" applyBorder="1" applyAlignment="1">
      <alignment horizontal="right" wrapText="1"/>
    </xf>
    <xf numFmtId="0" fontId="2" fillId="0" borderId="0" xfId="0" applyFont="1"/>
    <xf numFmtId="0" fontId="2" fillId="6" borderId="19" xfId="0" applyFont="1" applyFill="1" applyBorder="1" applyAlignment="1">
      <alignment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0" xfId="1" applyFont="1"/>
    <xf numFmtId="0" fontId="8" fillId="0" borderId="10" xfId="1" applyFont="1" applyBorder="1"/>
    <xf numFmtId="0" fontId="8" fillId="0" borderId="9" xfId="1" applyFont="1" applyBorder="1" applyAlignment="1">
      <alignment horizontal="left" vertical="top" wrapText="1"/>
    </xf>
    <xf numFmtId="0" fontId="8" fillId="0" borderId="8" xfId="1" applyFont="1" applyBorder="1"/>
    <xf numFmtId="0" fontId="8" fillId="0" borderId="7" xfId="1" applyFont="1" applyBorder="1"/>
    <xf numFmtId="0" fontId="3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6" fillId="0" borderId="14" xfId="1" applyFont="1" applyBorder="1" applyAlignment="1">
      <alignment horizontal="left" vertical="top" wrapText="1"/>
    </xf>
    <xf numFmtId="0" fontId="8" fillId="0" borderId="13" xfId="1" applyFont="1" applyBorder="1"/>
    <xf numFmtId="0" fontId="8" fillId="0" borderId="12" xfId="1" applyFont="1" applyBorder="1"/>
    <xf numFmtId="0" fontId="4" fillId="0" borderId="0" xfId="1" applyFont="1" applyBorder="1" applyAlignment="1">
      <alignment horizontal="left" vertical="top" wrapText="1"/>
    </xf>
    <xf numFmtId="0" fontId="2" fillId="0" borderId="0" xfId="1" applyFont="1" applyBorder="1"/>
    <xf numFmtId="0" fontId="3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 vertical="top" wrapText="1"/>
    </xf>
    <xf numFmtId="0" fontId="8" fillId="0" borderId="0" xfId="1" applyFont="1" applyFill="1"/>
    <xf numFmtId="0" fontId="8" fillId="0" borderId="10" xfId="1" applyFont="1" applyFill="1" applyBorder="1"/>
    <xf numFmtId="0" fontId="14" fillId="7" borderId="0" xfId="1" applyFont="1" applyFill="1" applyBorder="1" applyAlignment="1">
      <alignment horizontal="center" vertical="center" wrapText="1"/>
    </xf>
    <xf numFmtId="0" fontId="5" fillId="8" borderId="0" xfId="1" applyFont="1" applyFill="1" applyBorder="1" applyAlignment="1">
      <alignment horizontal="center"/>
    </xf>
    <xf numFmtId="0" fontId="5" fillId="7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left"/>
    </xf>
    <xf numFmtId="0" fontId="3" fillId="4" borderId="18" xfId="1" applyFont="1" applyFill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2" fillId="0" borderId="20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0" xfId="1" applyFill="1"/>
    <xf numFmtId="0" fontId="11" fillId="0" borderId="19" xfId="0" applyFont="1" applyFill="1" applyBorder="1" applyAlignment="1">
      <alignment vertical="top" wrapText="1"/>
    </xf>
    <xf numFmtId="0" fontId="2" fillId="0" borderId="19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/>
    </xf>
    <xf numFmtId="0" fontId="7" fillId="0" borderId="19" xfId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vertical="top" wrapText="1"/>
    </xf>
    <xf numFmtId="0" fontId="17" fillId="0" borderId="19" xfId="0" applyFont="1" applyFill="1" applyBorder="1" applyAlignment="1">
      <alignment horizontal="left" vertical="top" wrapText="1"/>
    </xf>
    <xf numFmtId="0" fontId="17" fillId="0" borderId="19" xfId="1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vertical="top" wrapText="1"/>
    </xf>
    <xf numFmtId="0" fontId="10" fillId="0" borderId="19" xfId="2" applyFill="1" applyBorder="1" applyAlignment="1">
      <alignment horizontal="right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LOVA~1.P/AppData/Local/Temp/7zO088F67A8/&#1055;&#1088;&#1080;&#1083;&#1086;&#1078;&#1077;&#1085;&#1080;&#1077;%202.%20&#1052;&#1072;&#1090;&#1088;&#1080;&#109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Профстандарт № 544н"/>
    </sheetNames>
    <sheetDataSet>
      <sheetData sheetId="0"/>
      <sheetData sheetId="1">
        <row r="48">
          <cell r="C48" t="str">
            <v>Бумага белая формата А4</v>
          </cell>
        </row>
        <row r="174">
          <cell r="C174" t="str">
            <v>Наборы кукольных театров би-ба-бо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olodinaaleksandra25@gmail.com" TargetMode="External"/><Relationship Id="rId1" Type="http://schemas.openxmlformats.org/officeDocument/2006/relationships/hyperlink" Target="mailto:brukovam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workbookViewId="0">
      <selection activeCell="B14" sqref="B14"/>
    </sheetView>
  </sheetViews>
  <sheetFormatPr defaultRowHeight="18.75" x14ac:dyDescent="0.3"/>
  <cols>
    <col min="1" max="1" width="52.140625" style="16" customWidth="1"/>
    <col min="2" max="2" width="90.5703125" style="17" customWidth="1"/>
  </cols>
  <sheetData>
    <row r="2" spans="1:2" x14ac:dyDescent="0.3">
      <c r="B2" s="16"/>
    </row>
    <row r="3" spans="1:2" x14ac:dyDescent="0.3">
      <c r="A3" s="18" t="s">
        <v>18</v>
      </c>
      <c r="B3" s="19" t="s">
        <v>54</v>
      </c>
    </row>
    <row r="4" spans="1:2" x14ac:dyDescent="0.3">
      <c r="A4" s="18" t="s">
        <v>32</v>
      </c>
      <c r="B4" s="19" t="s">
        <v>55</v>
      </c>
    </row>
    <row r="5" spans="1:2" x14ac:dyDescent="0.3">
      <c r="A5" s="18" t="s">
        <v>50</v>
      </c>
      <c r="B5" s="19" t="s">
        <v>199</v>
      </c>
    </row>
    <row r="6" spans="1:2" ht="37.5" x14ac:dyDescent="0.3">
      <c r="A6" s="18" t="s">
        <v>24</v>
      </c>
      <c r="B6" s="19" t="s">
        <v>200</v>
      </c>
    </row>
    <row r="7" spans="1:2" x14ac:dyDescent="0.3">
      <c r="A7" s="18" t="s">
        <v>33</v>
      </c>
      <c r="B7" s="19" t="s">
        <v>201</v>
      </c>
    </row>
    <row r="8" spans="1:2" x14ac:dyDescent="0.3">
      <c r="A8" s="18" t="s">
        <v>19</v>
      </c>
      <c r="B8" s="19" t="s">
        <v>202</v>
      </c>
    </row>
    <row r="9" spans="1:2" x14ac:dyDescent="0.3">
      <c r="A9" s="18" t="s">
        <v>20</v>
      </c>
      <c r="B9" s="19" t="s">
        <v>203</v>
      </c>
    </row>
    <row r="10" spans="1:2" x14ac:dyDescent="0.3">
      <c r="A10" s="18" t="s">
        <v>23</v>
      </c>
      <c r="B10" s="82" t="s">
        <v>207</v>
      </c>
    </row>
    <row r="11" spans="1:2" x14ac:dyDescent="0.3">
      <c r="A11" s="18" t="s">
        <v>37</v>
      </c>
      <c r="B11" s="81" t="s">
        <v>205</v>
      </c>
    </row>
    <row r="12" spans="1:2" ht="18" customHeight="1" x14ac:dyDescent="0.3">
      <c r="A12" s="18" t="s">
        <v>44</v>
      </c>
      <c r="B12" s="19" t="s">
        <v>204</v>
      </c>
    </row>
    <row r="13" spans="1:2" x14ac:dyDescent="0.3">
      <c r="A13" s="18" t="s">
        <v>34</v>
      </c>
      <c r="B13" s="125" t="s">
        <v>227</v>
      </c>
    </row>
    <row r="14" spans="1:2" x14ac:dyDescent="0.3">
      <c r="A14" s="18" t="s">
        <v>38</v>
      </c>
      <c r="B14" s="81" t="s">
        <v>206</v>
      </c>
    </row>
    <row r="15" spans="1:2" x14ac:dyDescent="0.3">
      <c r="A15" s="18" t="s">
        <v>21</v>
      </c>
      <c r="B15" s="19">
        <v>8</v>
      </c>
    </row>
    <row r="16" spans="1:2" x14ac:dyDescent="0.3">
      <c r="A16" s="18" t="s">
        <v>22</v>
      </c>
      <c r="B16" s="19">
        <v>8</v>
      </c>
    </row>
    <row r="17" spans="1:2" ht="52.5" customHeight="1" x14ac:dyDescent="0.3">
      <c r="A17" s="18" t="s">
        <v>53</v>
      </c>
      <c r="B17" s="19">
        <v>11</v>
      </c>
    </row>
    <row r="20" spans="1:2" x14ac:dyDescent="0.3">
      <c r="A20" s="16" t="s">
        <v>46</v>
      </c>
    </row>
    <row r="21" spans="1:2" x14ac:dyDescent="0.3">
      <c r="A21" s="16" t="s">
        <v>47</v>
      </c>
    </row>
    <row r="22" spans="1:2" x14ac:dyDescent="0.3">
      <c r="A22" s="16" t="s">
        <v>48</v>
      </c>
    </row>
    <row r="23" spans="1:2" x14ac:dyDescent="0.3">
      <c r="A23" s="16" t="s">
        <v>51</v>
      </c>
    </row>
    <row r="24" spans="1:2" x14ac:dyDescent="0.3">
      <c r="A24" s="16" t="s">
        <v>52</v>
      </c>
    </row>
    <row r="25" spans="1:2" ht="37.5" x14ac:dyDescent="0.3">
      <c r="A25" s="16" t="s">
        <v>49</v>
      </c>
    </row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zoomScale="98" zoomScaleNormal="98" workbookViewId="0">
      <selection activeCell="C148" sqref="C148"/>
    </sheetView>
  </sheetViews>
  <sheetFormatPr defaultColWidth="14.42578125" defaultRowHeight="15" customHeight="1" x14ac:dyDescent="0.25"/>
  <cols>
    <col min="1" max="1" width="5.140625" style="12" customWidth="1"/>
    <col min="2" max="2" width="52" style="12" customWidth="1"/>
    <col min="3" max="3" width="30.85546875" style="12" customWidth="1"/>
    <col min="4" max="4" width="22" style="12" customWidth="1"/>
    <col min="5" max="5" width="15.42578125" style="12" customWidth="1"/>
    <col min="6" max="6" width="19.7109375" style="12" bestFit="1" customWidth="1"/>
    <col min="7" max="7" width="14.42578125" style="12" customWidth="1"/>
    <col min="8" max="8" width="25" style="12" bestFit="1" customWidth="1"/>
    <col min="9" max="11" width="8.7109375" style="1" customWidth="1"/>
    <col min="12" max="16384" width="14.42578125" style="1"/>
  </cols>
  <sheetData>
    <row r="1" spans="1:10" s="11" customFormat="1" ht="20.25" x14ac:dyDescent="0.3">
      <c r="A1" s="105" t="s">
        <v>30</v>
      </c>
      <c r="B1" s="105"/>
      <c r="C1" s="105"/>
      <c r="D1" s="105"/>
      <c r="E1" s="105"/>
      <c r="F1" s="105"/>
      <c r="G1" s="105"/>
      <c r="H1" s="105"/>
      <c r="I1" s="13"/>
      <c r="J1" s="13"/>
    </row>
    <row r="2" spans="1:10" s="11" customFormat="1" ht="21" customHeight="1" x14ac:dyDescent="0.25">
      <c r="A2" s="106" t="str">
        <f>'Информация о Чемпионате'!B4</f>
        <v>Региональный этап</v>
      </c>
      <c r="B2" s="106"/>
      <c r="C2" s="106"/>
      <c r="D2" s="106"/>
      <c r="E2" s="106"/>
      <c r="F2" s="106"/>
      <c r="G2" s="106"/>
      <c r="H2" s="106"/>
      <c r="I2" s="14"/>
      <c r="J2" s="14"/>
    </row>
    <row r="3" spans="1:10" s="11" customFormat="1" ht="20.25" x14ac:dyDescent="0.3">
      <c r="A3" s="105" t="s">
        <v>31</v>
      </c>
      <c r="B3" s="105"/>
      <c r="C3" s="105"/>
      <c r="D3" s="105"/>
      <c r="E3" s="105"/>
      <c r="F3" s="105"/>
      <c r="G3" s="105"/>
      <c r="H3" s="105"/>
      <c r="I3" s="13"/>
      <c r="J3" s="13"/>
    </row>
    <row r="4" spans="1:10" ht="22.5" customHeight="1" x14ac:dyDescent="0.25">
      <c r="A4" s="104" t="str">
        <f>'Информация о Чемпионате'!B3</f>
        <v>Дошкольное воспитание</v>
      </c>
      <c r="B4" s="104"/>
      <c r="C4" s="104"/>
      <c r="D4" s="104"/>
      <c r="E4" s="104"/>
      <c r="F4" s="104"/>
      <c r="G4" s="104"/>
      <c r="H4" s="104"/>
      <c r="I4" s="13"/>
      <c r="J4" s="13"/>
    </row>
    <row r="5" spans="1:10" x14ac:dyDescent="0.25">
      <c r="A5" s="96" t="s">
        <v>11</v>
      </c>
      <c r="B5" s="97"/>
      <c r="C5" s="97"/>
      <c r="D5" s="97"/>
      <c r="E5" s="97"/>
      <c r="F5" s="97"/>
      <c r="G5" s="97"/>
      <c r="H5" s="97"/>
      <c r="I5" s="13"/>
      <c r="J5" s="13"/>
    </row>
    <row r="6" spans="1:10" ht="15.75" customHeight="1" x14ac:dyDescent="0.25">
      <c r="A6" s="96" t="s">
        <v>28</v>
      </c>
      <c r="B6" s="96"/>
      <c r="C6" s="107" t="str">
        <f>'Информация о Чемпионате'!B5</f>
        <v>Республика Бурятия</v>
      </c>
      <c r="D6" s="107"/>
      <c r="E6" s="107"/>
      <c r="F6" s="107"/>
      <c r="G6" s="107"/>
      <c r="H6" s="107"/>
    </row>
    <row r="7" spans="1:10" ht="15.75" customHeight="1" x14ac:dyDescent="0.25">
      <c r="A7" s="96" t="s">
        <v>29</v>
      </c>
      <c r="B7" s="96"/>
      <c r="C7" s="96"/>
      <c r="D7" s="107" t="str">
        <f>'Информация о Чемпионате'!B6</f>
        <v>ГБПОУ Бурятский республиканский педагогический колледж</v>
      </c>
      <c r="E7" s="107"/>
      <c r="F7" s="107"/>
      <c r="G7" s="107"/>
      <c r="H7" s="107"/>
    </row>
    <row r="8" spans="1:10" ht="15.75" customHeight="1" x14ac:dyDescent="0.25">
      <c r="A8" s="96" t="s">
        <v>25</v>
      </c>
      <c r="B8" s="96"/>
      <c r="C8" s="96" t="str">
        <f>'Информация о Чемпионате'!B7</f>
        <v>670034, Республика Бурятия, г. Улан-Удэ, ул. Хоца Намсараева, 5</v>
      </c>
      <c r="D8" s="96"/>
      <c r="E8" s="96"/>
      <c r="F8" s="96"/>
      <c r="G8" s="96"/>
      <c r="H8" s="96"/>
    </row>
    <row r="9" spans="1:10" ht="15.75" customHeight="1" x14ac:dyDescent="0.25">
      <c r="A9" s="96" t="s">
        <v>27</v>
      </c>
      <c r="B9" s="96"/>
      <c r="C9" s="96" t="str">
        <f>'Информация о Чемпионате'!B9</f>
        <v>Брыкова Марина Алексеевна</v>
      </c>
      <c r="D9" s="96"/>
      <c r="E9" s="96" t="str">
        <f>'Информация о Чемпионате'!B10</f>
        <v>brukovam@mail.ru</v>
      </c>
      <c r="F9" s="96"/>
      <c r="G9" s="96" t="str">
        <f>'Информация о Чемпионате'!B11</f>
        <v>+7 950 385 8120</v>
      </c>
      <c r="H9" s="96"/>
    </row>
    <row r="10" spans="1:10" ht="15.75" customHeight="1" x14ac:dyDescent="0.25">
      <c r="A10" s="96" t="s">
        <v>35</v>
      </c>
      <c r="B10" s="96"/>
      <c r="C10" s="96" t="str">
        <f>'Информация о Чемпионате'!B12</f>
        <v>Колодина Александра Алексеевна</v>
      </c>
      <c r="D10" s="96"/>
      <c r="E10" s="96" t="str">
        <f>'Информация о Чемпионате'!B13</f>
        <v>kolodinaaleksandra25@gmail.com</v>
      </c>
      <c r="F10" s="96"/>
      <c r="G10" s="96" t="str">
        <f>'Информация о Чемпионате'!B14</f>
        <v>+7 951 622 6785</v>
      </c>
      <c r="H10" s="96"/>
    </row>
    <row r="11" spans="1:10" ht="15.75" customHeight="1" x14ac:dyDescent="0.25">
      <c r="A11" s="96" t="s">
        <v>45</v>
      </c>
      <c r="B11" s="96"/>
      <c r="C11" s="96">
        <f>'Информация о Чемпионате'!B17</f>
        <v>11</v>
      </c>
      <c r="D11" s="96"/>
      <c r="E11" s="96"/>
      <c r="F11" s="96"/>
      <c r="G11" s="96"/>
      <c r="H11" s="96"/>
    </row>
    <row r="12" spans="1:10" ht="15.75" customHeight="1" x14ac:dyDescent="0.25">
      <c r="A12" s="96" t="s">
        <v>16</v>
      </c>
      <c r="B12" s="96"/>
      <c r="C12" s="96">
        <f>'Информация о Чемпионате'!B15</f>
        <v>8</v>
      </c>
      <c r="D12" s="96"/>
      <c r="E12" s="96"/>
      <c r="F12" s="96"/>
      <c r="G12" s="96"/>
      <c r="H12" s="96"/>
    </row>
    <row r="13" spans="1:10" ht="15.75" customHeight="1" x14ac:dyDescent="0.25">
      <c r="A13" s="96" t="s">
        <v>17</v>
      </c>
      <c r="B13" s="96"/>
      <c r="C13" s="96">
        <f>'Информация о Чемпионате'!B16</f>
        <v>8</v>
      </c>
      <c r="D13" s="96"/>
      <c r="E13" s="96"/>
      <c r="F13" s="96"/>
      <c r="G13" s="96"/>
      <c r="H13" s="96"/>
    </row>
    <row r="14" spans="1:10" ht="15.75" customHeight="1" x14ac:dyDescent="0.25">
      <c r="A14" s="96" t="s">
        <v>26</v>
      </c>
      <c r="B14" s="96"/>
      <c r="C14" s="96" t="str">
        <f>'Информация о Чемпионате'!B8</f>
        <v>08.02.26-12.02.26</v>
      </c>
      <c r="D14" s="96"/>
      <c r="E14" s="96"/>
      <c r="F14" s="96"/>
      <c r="G14" s="96"/>
      <c r="H14" s="96"/>
    </row>
    <row r="15" spans="1:10" ht="21" thickBot="1" x14ac:dyDescent="0.3">
      <c r="A15" s="98" t="s">
        <v>13</v>
      </c>
      <c r="B15" s="99"/>
      <c r="C15" s="99"/>
      <c r="D15" s="99"/>
      <c r="E15" s="99"/>
      <c r="F15" s="99"/>
      <c r="G15" s="99"/>
      <c r="H15" s="100"/>
    </row>
    <row r="16" spans="1:10" x14ac:dyDescent="0.25">
      <c r="A16" s="93" t="s">
        <v>9</v>
      </c>
      <c r="B16" s="94"/>
      <c r="C16" s="94"/>
      <c r="D16" s="94"/>
      <c r="E16" s="94"/>
      <c r="F16" s="94"/>
      <c r="G16" s="94"/>
      <c r="H16" s="95"/>
    </row>
    <row r="17" spans="1:8" x14ac:dyDescent="0.25">
      <c r="A17" s="85" t="s">
        <v>56</v>
      </c>
      <c r="B17" s="86"/>
      <c r="C17" s="86"/>
      <c r="D17" s="86"/>
      <c r="E17" s="86"/>
      <c r="F17" s="86"/>
      <c r="G17" s="86"/>
      <c r="H17" s="87"/>
    </row>
    <row r="18" spans="1:8" x14ac:dyDescent="0.25">
      <c r="A18" s="101" t="s">
        <v>57</v>
      </c>
      <c r="B18" s="102"/>
      <c r="C18" s="102"/>
      <c r="D18" s="102"/>
      <c r="E18" s="102"/>
      <c r="F18" s="102"/>
      <c r="G18" s="102"/>
      <c r="H18" s="103"/>
    </row>
    <row r="19" spans="1:8" x14ac:dyDescent="0.25">
      <c r="A19" s="85" t="s">
        <v>8</v>
      </c>
      <c r="B19" s="86"/>
      <c r="C19" s="86"/>
      <c r="D19" s="86"/>
      <c r="E19" s="86"/>
      <c r="F19" s="86"/>
      <c r="G19" s="86"/>
      <c r="H19" s="87"/>
    </row>
    <row r="20" spans="1:8" x14ac:dyDescent="0.25">
      <c r="A20" s="85" t="s">
        <v>58</v>
      </c>
      <c r="B20" s="86"/>
      <c r="C20" s="86"/>
      <c r="D20" s="86"/>
      <c r="E20" s="86"/>
      <c r="F20" s="86"/>
      <c r="G20" s="86"/>
      <c r="H20" s="87"/>
    </row>
    <row r="21" spans="1:8" ht="15" customHeight="1" x14ac:dyDescent="0.25">
      <c r="A21" s="85" t="s">
        <v>39</v>
      </c>
      <c r="B21" s="86"/>
      <c r="C21" s="86"/>
      <c r="D21" s="86"/>
      <c r="E21" s="86"/>
      <c r="F21" s="86"/>
      <c r="G21" s="86"/>
      <c r="H21" s="87"/>
    </row>
    <row r="22" spans="1:8" x14ac:dyDescent="0.25">
      <c r="A22" s="85" t="s">
        <v>59</v>
      </c>
      <c r="B22" s="86"/>
      <c r="C22" s="86"/>
      <c r="D22" s="86"/>
      <c r="E22" s="86"/>
      <c r="F22" s="86"/>
      <c r="G22" s="86"/>
      <c r="H22" s="87"/>
    </row>
    <row r="23" spans="1:8" x14ac:dyDescent="0.25">
      <c r="A23" s="85" t="s">
        <v>43</v>
      </c>
      <c r="B23" s="86"/>
      <c r="C23" s="86"/>
      <c r="D23" s="86"/>
      <c r="E23" s="86"/>
      <c r="F23" s="86"/>
      <c r="G23" s="86"/>
      <c r="H23" s="87"/>
    </row>
    <row r="24" spans="1:8" ht="15.75" thickBot="1" x14ac:dyDescent="0.3">
      <c r="A24" s="88" t="s">
        <v>42</v>
      </c>
      <c r="B24" s="89"/>
      <c r="C24" s="89"/>
      <c r="D24" s="89"/>
      <c r="E24" s="89"/>
      <c r="F24" s="89"/>
      <c r="G24" s="89"/>
      <c r="H24" s="90"/>
    </row>
    <row r="25" spans="1:8" ht="60" x14ac:dyDescent="0.25">
      <c r="A25" s="7" t="s">
        <v>6</v>
      </c>
      <c r="B25" s="5" t="s">
        <v>5</v>
      </c>
      <c r="C25" s="5" t="s">
        <v>4</v>
      </c>
      <c r="D25" s="6" t="s">
        <v>3</v>
      </c>
      <c r="E25" s="6" t="s">
        <v>2</v>
      </c>
      <c r="F25" s="6" t="s">
        <v>1</v>
      </c>
      <c r="G25" s="6" t="s">
        <v>0</v>
      </c>
      <c r="H25" s="6" t="s">
        <v>10</v>
      </c>
    </row>
    <row r="26" spans="1:8" s="31" customFormat="1" ht="27" customHeight="1" x14ac:dyDescent="0.25">
      <c r="A26" s="32">
        <v>1</v>
      </c>
      <c r="B26" s="35" t="s">
        <v>60</v>
      </c>
      <c r="C26" s="36" t="s">
        <v>61</v>
      </c>
      <c r="D26" s="37" t="s">
        <v>62</v>
      </c>
      <c r="E26" s="37">
        <v>8</v>
      </c>
      <c r="F26" s="37" t="s">
        <v>63</v>
      </c>
      <c r="G26" s="37">
        <v>8</v>
      </c>
      <c r="H26" s="6"/>
    </row>
    <row r="27" spans="1:8" s="31" customFormat="1" ht="18" customHeight="1" x14ac:dyDescent="0.25">
      <c r="A27" s="32">
        <v>2</v>
      </c>
      <c r="B27" s="35" t="s">
        <v>64</v>
      </c>
      <c r="C27" s="36" t="s">
        <v>65</v>
      </c>
      <c r="D27" s="37" t="s">
        <v>62</v>
      </c>
      <c r="E27" s="37">
        <v>8</v>
      </c>
      <c r="F27" s="37" t="s">
        <v>63</v>
      </c>
      <c r="G27" s="37">
        <v>8</v>
      </c>
      <c r="H27" s="6"/>
    </row>
    <row r="28" spans="1:8" s="31" customFormat="1" ht="20.45" customHeight="1" x14ac:dyDescent="0.25">
      <c r="A28" s="32">
        <v>3</v>
      </c>
      <c r="B28" s="38" t="s">
        <v>66</v>
      </c>
      <c r="C28" s="36" t="s">
        <v>67</v>
      </c>
      <c r="D28" s="33" t="s">
        <v>68</v>
      </c>
      <c r="E28" s="37">
        <v>8</v>
      </c>
      <c r="F28" s="37" t="s">
        <v>63</v>
      </c>
      <c r="G28" s="37">
        <v>8</v>
      </c>
      <c r="H28" s="6"/>
    </row>
    <row r="29" spans="1:8" s="31" customFormat="1" ht="30" x14ac:dyDescent="0.25">
      <c r="A29" s="32">
        <v>4</v>
      </c>
      <c r="B29" s="39" t="s">
        <v>69</v>
      </c>
      <c r="C29" s="40" t="s">
        <v>70</v>
      </c>
      <c r="D29" s="37" t="s">
        <v>62</v>
      </c>
      <c r="E29" s="41">
        <v>2</v>
      </c>
      <c r="F29" s="41" t="s">
        <v>63</v>
      </c>
      <c r="G29" s="41">
        <v>2</v>
      </c>
      <c r="H29" s="6"/>
    </row>
    <row r="30" spans="1:8" s="31" customFormat="1" x14ac:dyDescent="0.25">
      <c r="A30" s="32">
        <v>5</v>
      </c>
      <c r="B30" s="39" t="s">
        <v>209</v>
      </c>
      <c r="C30" s="83" t="s">
        <v>208</v>
      </c>
      <c r="D30" s="37" t="s">
        <v>62</v>
      </c>
      <c r="E30" s="41">
        <v>4</v>
      </c>
      <c r="F30" s="41" t="s">
        <v>63</v>
      </c>
      <c r="G30" s="41">
        <v>4</v>
      </c>
      <c r="H30" s="6"/>
    </row>
    <row r="31" spans="1:8" s="31" customFormat="1" ht="21" customHeight="1" x14ac:dyDescent="0.25">
      <c r="A31" s="32">
        <v>7</v>
      </c>
      <c r="B31" s="42" t="s">
        <v>73</v>
      </c>
      <c r="C31" s="40" t="s">
        <v>71</v>
      </c>
      <c r="D31" s="43" t="s">
        <v>62</v>
      </c>
      <c r="E31" s="37">
        <v>6</v>
      </c>
      <c r="F31" s="37" t="s">
        <v>72</v>
      </c>
      <c r="G31" s="44">
        <v>6</v>
      </c>
      <c r="H31" s="6"/>
    </row>
    <row r="32" spans="1:8" s="31" customFormat="1" ht="22.9" customHeight="1" x14ac:dyDescent="0.25">
      <c r="A32" s="32">
        <v>11</v>
      </c>
      <c r="B32" s="39" t="s">
        <v>74</v>
      </c>
      <c r="C32" s="40" t="s">
        <v>166</v>
      </c>
      <c r="D32" s="43" t="s">
        <v>75</v>
      </c>
      <c r="E32" s="43">
        <v>7</v>
      </c>
      <c r="F32" s="37" t="s">
        <v>63</v>
      </c>
      <c r="G32" s="37">
        <v>7</v>
      </c>
      <c r="H32" s="6"/>
    </row>
    <row r="33" spans="1:8" s="31" customFormat="1" ht="22.9" customHeight="1" x14ac:dyDescent="0.25">
      <c r="A33" s="32">
        <v>12</v>
      </c>
      <c r="B33" s="39" t="s">
        <v>74</v>
      </c>
      <c r="C33" s="45" t="s">
        <v>76</v>
      </c>
      <c r="D33" s="43" t="s">
        <v>75</v>
      </c>
      <c r="E33" s="43">
        <v>3</v>
      </c>
      <c r="F33" s="37" t="s">
        <v>63</v>
      </c>
      <c r="G33" s="37">
        <v>3</v>
      </c>
      <c r="H33" s="6"/>
    </row>
    <row r="34" spans="1:8" s="31" customFormat="1" ht="21.6" customHeight="1" x14ac:dyDescent="0.25">
      <c r="A34" s="32">
        <v>13</v>
      </c>
      <c r="B34" s="39" t="s">
        <v>77</v>
      </c>
      <c r="C34" s="36" t="s">
        <v>78</v>
      </c>
      <c r="D34" s="37" t="s">
        <v>75</v>
      </c>
      <c r="E34" s="37">
        <v>10</v>
      </c>
      <c r="F34" s="37" t="s">
        <v>63</v>
      </c>
      <c r="G34" s="37">
        <v>10</v>
      </c>
      <c r="H34" s="6"/>
    </row>
    <row r="35" spans="1:8" s="115" customFormat="1" ht="17.45" customHeight="1" x14ac:dyDescent="0.25">
      <c r="A35" s="111">
        <v>14</v>
      </c>
      <c r="B35" s="112" t="s">
        <v>79</v>
      </c>
      <c r="C35" s="38" t="s">
        <v>80</v>
      </c>
      <c r="D35" s="113" t="s">
        <v>75</v>
      </c>
      <c r="E35" s="113">
        <v>8</v>
      </c>
      <c r="F35" s="113" t="s">
        <v>63</v>
      </c>
      <c r="G35" s="113">
        <v>8</v>
      </c>
      <c r="H35" s="114"/>
    </row>
    <row r="36" spans="1:8" s="115" customFormat="1" x14ac:dyDescent="0.25">
      <c r="A36" s="111">
        <v>15</v>
      </c>
      <c r="B36" s="38" t="s">
        <v>81</v>
      </c>
      <c r="C36" s="116" t="s">
        <v>82</v>
      </c>
      <c r="D36" s="117" t="s">
        <v>83</v>
      </c>
      <c r="E36" s="113">
        <v>10</v>
      </c>
      <c r="F36" s="113" t="s">
        <v>63</v>
      </c>
      <c r="G36" s="113">
        <v>10</v>
      </c>
      <c r="H36" s="114"/>
    </row>
    <row r="37" spans="1:8" s="115" customFormat="1" x14ac:dyDescent="0.25">
      <c r="A37" s="111">
        <v>16</v>
      </c>
      <c r="B37" s="46" t="s">
        <v>210</v>
      </c>
      <c r="C37" s="118" t="s">
        <v>84</v>
      </c>
      <c r="D37" s="117" t="s">
        <v>83</v>
      </c>
      <c r="E37" s="113">
        <v>10</v>
      </c>
      <c r="F37" s="113" t="s">
        <v>63</v>
      </c>
      <c r="G37" s="113">
        <v>10</v>
      </c>
      <c r="H37" s="114"/>
    </row>
    <row r="38" spans="1:8" s="115" customFormat="1" x14ac:dyDescent="0.25">
      <c r="A38" s="111">
        <v>18</v>
      </c>
      <c r="B38" s="46" t="s">
        <v>211</v>
      </c>
      <c r="C38" s="118" t="s">
        <v>84</v>
      </c>
      <c r="D38" s="117" t="s">
        <v>83</v>
      </c>
      <c r="E38" s="113">
        <v>10</v>
      </c>
      <c r="F38" s="113" t="s">
        <v>63</v>
      </c>
      <c r="G38" s="113">
        <v>10</v>
      </c>
      <c r="H38" s="114"/>
    </row>
    <row r="39" spans="1:8" s="115" customFormat="1" x14ac:dyDescent="0.25">
      <c r="A39" s="111">
        <v>21</v>
      </c>
      <c r="B39" s="46" t="s">
        <v>212</v>
      </c>
      <c r="C39" s="118" t="s">
        <v>84</v>
      </c>
      <c r="D39" s="117" t="s">
        <v>83</v>
      </c>
      <c r="E39" s="113">
        <v>8</v>
      </c>
      <c r="F39" s="113" t="s">
        <v>63</v>
      </c>
      <c r="G39" s="113">
        <v>8</v>
      </c>
      <c r="H39" s="114"/>
    </row>
    <row r="40" spans="1:8" s="115" customFormat="1" x14ac:dyDescent="0.25">
      <c r="A40" s="111">
        <v>23</v>
      </c>
      <c r="B40" s="46" t="s">
        <v>213</v>
      </c>
      <c r="C40" s="118" t="s">
        <v>84</v>
      </c>
      <c r="D40" s="119" t="s">
        <v>83</v>
      </c>
      <c r="E40" s="119">
        <v>8</v>
      </c>
      <c r="F40" s="119" t="s">
        <v>63</v>
      </c>
      <c r="G40" s="119">
        <v>8</v>
      </c>
      <c r="H40" s="114"/>
    </row>
    <row r="41" spans="1:8" s="115" customFormat="1" x14ac:dyDescent="0.25">
      <c r="A41" s="111">
        <v>24</v>
      </c>
      <c r="B41" s="46" t="s">
        <v>214</v>
      </c>
      <c r="C41" s="118" t="s">
        <v>84</v>
      </c>
      <c r="D41" s="117" t="s">
        <v>83</v>
      </c>
      <c r="E41" s="113">
        <v>8</v>
      </c>
      <c r="F41" s="113" t="s">
        <v>63</v>
      </c>
      <c r="G41" s="113">
        <v>8</v>
      </c>
      <c r="H41" s="114"/>
    </row>
    <row r="42" spans="1:8" s="115" customFormat="1" ht="25.9" customHeight="1" x14ac:dyDescent="0.25">
      <c r="A42" s="111">
        <v>25</v>
      </c>
      <c r="B42" s="120" t="s">
        <v>85</v>
      </c>
      <c r="C42" s="121" t="s">
        <v>86</v>
      </c>
      <c r="D42" s="113" t="s">
        <v>75</v>
      </c>
      <c r="E42" s="113">
        <v>2</v>
      </c>
      <c r="F42" s="113" t="s">
        <v>63</v>
      </c>
      <c r="G42" s="113">
        <v>2</v>
      </c>
      <c r="H42" s="114"/>
    </row>
    <row r="43" spans="1:8" s="115" customFormat="1" ht="19.899999999999999" customHeight="1" x14ac:dyDescent="0.25">
      <c r="A43" s="111">
        <v>26</v>
      </c>
      <c r="B43" s="122" t="s">
        <v>87</v>
      </c>
      <c r="C43" s="120" t="s">
        <v>88</v>
      </c>
      <c r="D43" s="113" t="s">
        <v>75</v>
      </c>
      <c r="E43" s="113">
        <v>2</v>
      </c>
      <c r="F43" s="113" t="s">
        <v>63</v>
      </c>
      <c r="G43" s="113">
        <v>2</v>
      </c>
      <c r="H43" s="114"/>
    </row>
    <row r="44" spans="1:8" s="115" customFormat="1" ht="22.15" customHeight="1" x14ac:dyDescent="0.25">
      <c r="A44" s="111">
        <v>27</v>
      </c>
      <c r="B44" s="122" t="s">
        <v>89</v>
      </c>
      <c r="C44" s="120" t="s">
        <v>90</v>
      </c>
      <c r="D44" s="113" t="s">
        <v>75</v>
      </c>
      <c r="E44" s="113">
        <v>2</v>
      </c>
      <c r="F44" s="113" t="s">
        <v>72</v>
      </c>
      <c r="G44" s="113">
        <v>2</v>
      </c>
      <c r="H44" s="114"/>
    </row>
    <row r="45" spans="1:8" s="115" customFormat="1" ht="21" customHeight="1" x14ac:dyDescent="0.25">
      <c r="A45" s="111">
        <v>28</v>
      </c>
      <c r="B45" s="123" t="s">
        <v>91</v>
      </c>
      <c r="C45" s="48" t="s">
        <v>92</v>
      </c>
      <c r="D45" s="113" t="s">
        <v>75</v>
      </c>
      <c r="E45" s="113">
        <v>1</v>
      </c>
      <c r="F45" s="113" t="s">
        <v>63</v>
      </c>
      <c r="G45" s="113">
        <v>1</v>
      </c>
      <c r="H45" s="114"/>
    </row>
    <row r="46" spans="1:8" s="115" customFormat="1" ht="27" customHeight="1" x14ac:dyDescent="0.25">
      <c r="A46" s="111">
        <v>33</v>
      </c>
      <c r="B46" s="124" t="s">
        <v>93</v>
      </c>
      <c r="C46" s="48" t="s">
        <v>94</v>
      </c>
      <c r="D46" s="117" t="s">
        <v>68</v>
      </c>
      <c r="E46" s="113">
        <v>1</v>
      </c>
      <c r="F46" s="113" t="s">
        <v>63</v>
      </c>
      <c r="G46" s="113">
        <v>1</v>
      </c>
      <c r="H46" s="114"/>
    </row>
    <row r="47" spans="1:8" s="115" customFormat="1" ht="24.6" customHeight="1" x14ac:dyDescent="0.25">
      <c r="A47" s="111">
        <v>34</v>
      </c>
      <c r="B47" s="48" t="s">
        <v>95</v>
      </c>
      <c r="C47" s="48" t="s">
        <v>96</v>
      </c>
      <c r="D47" s="117" t="s">
        <v>68</v>
      </c>
      <c r="E47" s="113">
        <v>8</v>
      </c>
      <c r="F47" s="113" t="s">
        <v>72</v>
      </c>
      <c r="G47" s="113">
        <v>8</v>
      </c>
      <c r="H47" s="114"/>
    </row>
    <row r="48" spans="1:8" s="31" customFormat="1" ht="22.9" customHeight="1" x14ac:dyDescent="0.25">
      <c r="A48" s="32">
        <v>35</v>
      </c>
      <c r="B48" s="48" t="s">
        <v>97</v>
      </c>
      <c r="C48" s="47" t="s">
        <v>98</v>
      </c>
      <c r="D48" s="33" t="s">
        <v>68</v>
      </c>
      <c r="E48" s="37">
        <v>1</v>
      </c>
      <c r="F48" s="37" t="s">
        <v>72</v>
      </c>
      <c r="G48" s="43">
        <v>1</v>
      </c>
      <c r="H48" s="6"/>
    </row>
    <row r="49" spans="1:8" s="31" customFormat="1" ht="24.6" customHeight="1" x14ac:dyDescent="0.25">
      <c r="A49" s="32">
        <v>37</v>
      </c>
      <c r="B49" s="49" t="s">
        <v>99</v>
      </c>
      <c r="C49" s="49" t="s">
        <v>100</v>
      </c>
      <c r="D49" s="33" t="s">
        <v>68</v>
      </c>
      <c r="E49" s="37">
        <v>6</v>
      </c>
      <c r="F49" s="37" t="s">
        <v>63</v>
      </c>
      <c r="G49" s="37">
        <v>6</v>
      </c>
      <c r="H49" s="6"/>
    </row>
    <row r="50" spans="1:8" s="31" customFormat="1" ht="25.9" customHeight="1" x14ac:dyDescent="0.25">
      <c r="A50" s="32">
        <v>38</v>
      </c>
      <c r="B50" s="49" t="s">
        <v>101</v>
      </c>
      <c r="C50" s="49" t="s">
        <v>102</v>
      </c>
      <c r="D50" s="33" t="s">
        <v>68</v>
      </c>
      <c r="E50" s="37">
        <v>6</v>
      </c>
      <c r="F50" s="37" t="s">
        <v>63</v>
      </c>
      <c r="G50" s="37">
        <v>6</v>
      </c>
      <c r="H50" s="6"/>
    </row>
    <row r="51" spans="1:8" s="31" customFormat="1" ht="18" customHeight="1" x14ac:dyDescent="0.25">
      <c r="A51" s="32">
        <v>39</v>
      </c>
      <c r="B51" s="49" t="s">
        <v>103</v>
      </c>
      <c r="C51" s="50" t="s">
        <v>104</v>
      </c>
      <c r="D51" s="51" t="s">
        <v>68</v>
      </c>
      <c r="E51" s="43">
        <v>2</v>
      </c>
      <c r="F51" s="43" t="s">
        <v>63</v>
      </c>
      <c r="G51" s="43">
        <v>2</v>
      </c>
      <c r="H51" s="6"/>
    </row>
    <row r="52" spans="1:8" s="31" customFormat="1" ht="21.6" customHeight="1" x14ac:dyDescent="0.25">
      <c r="A52" s="32">
        <v>51</v>
      </c>
      <c r="B52" s="49" t="s">
        <v>105</v>
      </c>
      <c r="C52" s="49" t="s">
        <v>106</v>
      </c>
      <c r="D52" s="51" t="s">
        <v>68</v>
      </c>
      <c r="E52" s="43">
        <v>1</v>
      </c>
      <c r="F52" s="43" t="s">
        <v>63</v>
      </c>
      <c r="G52" s="43">
        <v>1</v>
      </c>
      <c r="H52" s="6"/>
    </row>
    <row r="53" spans="1:8" s="31" customFormat="1" ht="18" customHeight="1" x14ac:dyDescent="0.25">
      <c r="A53" s="32">
        <v>52</v>
      </c>
      <c r="B53" s="49" t="s">
        <v>107</v>
      </c>
      <c r="C53" s="49" t="s">
        <v>106</v>
      </c>
      <c r="D53" s="51" t="s">
        <v>68</v>
      </c>
      <c r="E53" s="43">
        <v>1</v>
      </c>
      <c r="F53" s="43" t="s">
        <v>63</v>
      </c>
      <c r="G53" s="43">
        <v>1</v>
      </c>
      <c r="H53" s="6"/>
    </row>
    <row r="54" spans="1:8" s="31" customFormat="1" ht="23.45" customHeight="1" x14ac:dyDescent="0.25">
      <c r="A54" s="32">
        <v>57</v>
      </c>
      <c r="B54" s="49" t="s">
        <v>108</v>
      </c>
      <c r="C54" s="49" t="s">
        <v>109</v>
      </c>
      <c r="D54" s="51" t="s">
        <v>68</v>
      </c>
      <c r="E54" s="43">
        <v>4</v>
      </c>
      <c r="F54" s="43" t="s">
        <v>63</v>
      </c>
      <c r="G54" s="43">
        <v>4</v>
      </c>
      <c r="H54" s="6"/>
    </row>
    <row r="55" spans="1:8" s="31" customFormat="1" ht="28.15" customHeight="1" x14ac:dyDescent="0.25">
      <c r="A55" s="32">
        <v>58</v>
      </c>
      <c r="B55" s="49" t="s">
        <v>110</v>
      </c>
      <c r="C55" s="49" t="s">
        <v>111</v>
      </c>
      <c r="D55" s="51" t="s">
        <v>68</v>
      </c>
      <c r="E55" s="43">
        <v>1</v>
      </c>
      <c r="F55" s="43" t="s">
        <v>63</v>
      </c>
      <c r="G55" s="43">
        <v>1</v>
      </c>
      <c r="H55" s="6"/>
    </row>
    <row r="56" spans="1:8" s="31" customFormat="1" ht="30" x14ac:dyDescent="0.25">
      <c r="A56" s="32">
        <v>61</v>
      </c>
      <c r="B56" s="52" t="s">
        <v>112</v>
      </c>
      <c r="C56" s="53" t="s">
        <v>113</v>
      </c>
      <c r="D56" s="51" t="s">
        <v>68</v>
      </c>
      <c r="E56" s="43">
        <v>4</v>
      </c>
      <c r="F56" s="43" t="s">
        <v>63</v>
      </c>
      <c r="G56" s="43">
        <v>4</v>
      </c>
      <c r="H56" s="6"/>
    </row>
    <row r="57" spans="1:8" s="31" customFormat="1" ht="30" x14ac:dyDescent="0.25">
      <c r="A57" s="32">
        <v>62</v>
      </c>
      <c r="B57" s="52" t="s">
        <v>114</v>
      </c>
      <c r="C57" s="53" t="s">
        <v>115</v>
      </c>
      <c r="D57" s="51" t="s">
        <v>68</v>
      </c>
      <c r="E57" s="43">
        <v>4</v>
      </c>
      <c r="F57" s="43" t="s">
        <v>63</v>
      </c>
      <c r="G57" s="43">
        <v>4</v>
      </c>
      <c r="H57" s="6"/>
    </row>
    <row r="58" spans="1:8" s="31" customFormat="1" ht="26.45" customHeight="1" x14ac:dyDescent="0.25">
      <c r="A58" s="32">
        <v>63</v>
      </c>
      <c r="B58" s="52" t="s">
        <v>116</v>
      </c>
      <c r="C58" s="53" t="s">
        <v>117</v>
      </c>
      <c r="D58" s="51" t="s">
        <v>68</v>
      </c>
      <c r="E58" s="43">
        <v>6</v>
      </c>
      <c r="F58" s="43" t="s">
        <v>63</v>
      </c>
      <c r="G58" s="43">
        <v>6</v>
      </c>
      <c r="H58" s="6"/>
    </row>
    <row r="59" spans="1:8" s="31" customFormat="1" ht="22.9" customHeight="1" x14ac:dyDescent="0.25">
      <c r="A59" s="32">
        <v>64</v>
      </c>
      <c r="B59" s="53" t="s">
        <v>118</v>
      </c>
      <c r="C59" s="54" t="s">
        <v>215</v>
      </c>
      <c r="D59" s="33" t="s">
        <v>68</v>
      </c>
      <c r="E59" s="37">
        <v>1</v>
      </c>
      <c r="F59" s="37" t="s">
        <v>63</v>
      </c>
      <c r="G59" s="37">
        <v>1</v>
      </c>
      <c r="H59" s="6"/>
    </row>
    <row r="60" spans="1:8" s="31" customFormat="1" x14ac:dyDescent="0.25">
      <c r="A60" s="32">
        <v>81</v>
      </c>
      <c r="B60" s="53" t="s">
        <v>119</v>
      </c>
      <c r="C60" s="53" t="s">
        <v>216</v>
      </c>
      <c r="D60" s="33" t="s">
        <v>68</v>
      </c>
      <c r="E60" s="37">
        <v>1</v>
      </c>
      <c r="F60" s="37" t="s">
        <v>63</v>
      </c>
      <c r="G60" s="37">
        <v>1</v>
      </c>
      <c r="H60" s="6"/>
    </row>
    <row r="61" spans="1:8" s="31" customFormat="1" ht="25.15" customHeight="1" x14ac:dyDescent="0.25">
      <c r="A61" s="32">
        <v>82</v>
      </c>
      <c r="B61" s="53" t="s">
        <v>120</v>
      </c>
      <c r="C61" s="53" t="s">
        <v>121</v>
      </c>
      <c r="D61" s="33" t="s">
        <v>68</v>
      </c>
      <c r="E61" s="37">
        <v>1</v>
      </c>
      <c r="F61" s="37" t="s">
        <v>63</v>
      </c>
      <c r="G61" s="37">
        <v>1</v>
      </c>
      <c r="H61" s="6"/>
    </row>
    <row r="62" spans="1:8" s="31" customFormat="1" ht="23.45" customHeight="1" x14ac:dyDescent="0.25">
      <c r="A62" s="32">
        <v>83</v>
      </c>
      <c r="B62" s="53" t="s">
        <v>122</v>
      </c>
      <c r="C62" s="53" t="s">
        <v>217</v>
      </c>
      <c r="D62" s="43" t="s">
        <v>68</v>
      </c>
      <c r="E62" s="43">
        <v>1</v>
      </c>
      <c r="F62" s="43" t="s">
        <v>63</v>
      </c>
      <c r="G62" s="43">
        <v>1</v>
      </c>
      <c r="H62" s="6"/>
    </row>
    <row r="63" spans="1:8" s="31" customFormat="1" ht="19.149999999999999" customHeight="1" x14ac:dyDescent="0.25">
      <c r="A63" s="32">
        <v>89</v>
      </c>
      <c r="B63" s="53" t="s">
        <v>219</v>
      </c>
      <c r="C63" s="53" t="s">
        <v>218</v>
      </c>
      <c r="D63" s="43" t="s">
        <v>68</v>
      </c>
      <c r="E63" s="43">
        <v>3</v>
      </c>
      <c r="F63" s="43" t="s">
        <v>63</v>
      </c>
      <c r="G63" s="43">
        <v>3</v>
      </c>
      <c r="H63" s="6"/>
    </row>
    <row r="64" spans="1:8" s="31" customFormat="1" ht="20.45" customHeight="1" x14ac:dyDescent="0.25">
      <c r="A64" s="32">
        <v>90</v>
      </c>
      <c r="B64" s="55" t="s">
        <v>220</v>
      </c>
      <c r="C64" s="53" t="s">
        <v>221</v>
      </c>
      <c r="D64" s="37" t="s">
        <v>68</v>
      </c>
      <c r="E64" s="37">
        <v>1</v>
      </c>
      <c r="F64" s="37" t="s">
        <v>63</v>
      </c>
      <c r="G64" s="37">
        <v>1</v>
      </c>
      <c r="H64" s="6"/>
    </row>
    <row r="65" spans="1:8" s="31" customFormat="1" ht="21" customHeight="1" x14ac:dyDescent="0.25">
      <c r="A65" s="32">
        <v>93</v>
      </c>
      <c r="B65" s="47" t="s">
        <v>123</v>
      </c>
      <c r="C65" s="56" t="s">
        <v>222</v>
      </c>
      <c r="D65" s="33" t="s">
        <v>68</v>
      </c>
      <c r="E65" s="37">
        <v>1</v>
      </c>
      <c r="F65" s="37" t="s">
        <v>63</v>
      </c>
      <c r="G65" s="37">
        <v>1</v>
      </c>
      <c r="H65" s="6"/>
    </row>
    <row r="66" spans="1:8" s="31" customFormat="1" ht="30" x14ac:dyDescent="0.25">
      <c r="A66" s="32">
        <v>95</v>
      </c>
      <c r="B66" s="47" t="s">
        <v>124</v>
      </c>
      <c r="C66" s="56" t="s">
        <v>125</v>
      </c>
      <c r="D66" s="33" t="s">
        <v>68</v>
      </c>
      <c r="E66" s="37">
        <v>4</v>
      </c>
      <c r="F66" s="37" t="s">
        <v>63</v>
      </c>
      <c r="G66" s="37">
        <v>4</v>
      </c>
      <c r="H66" s="6"/>
    </row>
    <row r="67" spans="1:8" s="31" customFormat="1" ht="20.45" customHeight="1" x14ac:dyDescent="0.25">
      <c r="A67" s="32">
        <v>96</v>
      </c>
      <c r="B67" s="47" t="s">
        <v>126</v>
      </c>
      <c r="C67" s="47" t="s">
        <v>127</v>
      </c>
      <c r="D67" s="33" t="s">
        <v>68</v>
      </c>
      <c r="E67" s="37">
        <v>1</v>
      </c>
      <c r="F67" s="37" t="s">
        <v>63</v>
      </c>
      <c r="G67" s="37">
        <v>1</v>
      </c>
      <c r="H67" s="6"/>
    </row>
    <row r="68" spans="1:8" s="31" customFormat="1" x14ac:dyDescent="0.25">
      <c r="A68" s="32">
        <v>104</v>
      </c>
      <c r="B68" s="47" t="s">
        <v>224</v>
      </c>
      <c r="C68" s="57" t="s">
        <v>223</v>
      </c>
      <c r="D68" s="33" t="s">
        <v>68</v>
      </c>
      <c r="E68" s="37">
        <v>10</v>
      </c>
      <c r="F68" s="37" t="s">
        <v>128</v>
      </c>
      <c r="G68" s="37">
        <v>10</v>
      </c>
      <c r="H68" s="6"/>
    </row>
    <row r="69" spans="1:8" s="31" customFormat="1" ht="19.899999999999999" customHeight="1" x14ac:dyDescent="0.25">
      <c r="A69" s="32">
        <v>111</v>
      </c>
      <c r="B69" s="59" t="s">
        <v>129</v>
      </c>
      <c r="C69" s="47" t="s">
        <v>130</v>
      </c>
      <c r="D69" s="33" t="s">
        <v>68</v>
      </c>
      <c r="E69" s="37">
        <v>8</v>
      </c>
      <c r="F69" s="37" t="s">
        <v>63</v>
      </c>
      <c r="G69" s="37">
        <v>8</v>
      </c>
      <c r="H69" s="6"/>
    </row>
    <row r="70" spans="1:8" s="31" customFormat="1" ht="30" x14ac:dyDescent="0.25">
      <c r="A70" s="32">
        <v>112</v>
      </c>
      <c r="B70" s="59" t="s">
        <v>131</v>
      </c>
      <c r="C70" s="47" t="s">
        <v>132</v>
      </c>
      <c r="D70" s="33" t="s">
        <v>68</v>
      </c>
      <c r="E70" s="37">
        <v>8</v>
      </c>
      <c r="F70" s="37" t="s">
        <v>63</v>
      </c>
      <c r="G70" s="37">
        <v>8</v>
      </c>
      <c r="H70" s="6"/>
    </row>
    <row r="71" spans="1:8" s="31" customFormat="1" ht="30" x14ac:dyDescent="0.25">
      <c r="A71" s="32">
        <v>117</v>
      </c>
      <c r="B71" s="47" t="s">
        <v>133</v>
      </c>
      <c r="C71" s="47" t="s">
        <v>134</v>
      </c>
      <c r="D71" s="33" t="s">
        <v>68</v>
      </c>
      <c r="E71" s="37">
        <v>5</v>
      </c>
      <c r="F71" s="37" t="s">
        <v>63</v>
      </c>
      <c r="G71" s="37">
        <v>5</v>
      </c>
      <c r="H71" s="6"/>
    </row>
    <row r="72" spans="1:8" s="31" customFormat="1" ht="27" customHeight="1" x14ac:dyDescent="0.25">
      <c r="A72" s="32">
        <v>118</v>
      </c>
      <c r="B72" s="84" t="s">
        <v>135</v>
      </c>
      <c r="C72" s="49" t="s">
        <v>225</v>
      </c>
      <c r="D72" s="51" t="s">
        <v>68</v>
      </c>
      <c r="E72" s="43">
        <v>1</v>
      </c>
      <c r="F72" s="43" t="s">
        <v>63</v>
      </c>
      <c r="G72" s="43">
        <v>1</v>
      </c>
      <c r="H72" s="6"/>
    </row>
    <row r="73" spans="1:8" s="31" customFormat="1" ht="19.149999999999999" customHeight="1" x14ac:dyDescent="0.25">
      <c r="A73" s="32">
        <v>123</v>
      </c>
      <c r="B73" s="38" t="s">
        <v>136</v>
      </c>
      <c r="C73" s="36" t="s">
        <v>61</v>
      </c>
      <c r="D73" s="33" t="s">
        <v>68</v>
      </c>
      <c r="E73" s="37">
        <v>1</v>
      </c>
      <c r="F73" s="37" t="s">
        <v>63</v>
      </c>
      <c r="G73" s="37">
        <v>1</v>
      </c>
      <c r="H73" s="6"/>
    </row>
    <row r="74" spans="1:8" s="31" customFormat="1" ht="19.899999999999999" customHeight="1" x14ac:dyDescent="0.25">
      <c r="A74" s="32">
        <v>124</v>
      </c>
      <c r="B74" s="38" t="s">
        <v>137</v>
      </c>
      <c r="C74" s="36" t="s">
        <v>65</v>
      </c>
      <c r="D74" s="33" t="s">
        <v>68</v>
      </c>
      <c r="E74" s="37">
        <v>1</v>
      </c>
      <c r="F74" s="37" t="s">
        <v>63</v>
      </c>
      <c r="G74" s="37">
        <v>1</v>
      </c>
      <c r="H74" s="6"/>
    </row>
    <row r="75" spans="1:8" s="31" customFormat="1" x14ac:dyDescent="0.25">
      <c r="A75" s="32">
        <v>125</v>
      </c>
      <c r="B75" s="35" t="s">
        <v>138</v>
      </c>
      <c r="C75" s="35" t="s">
        <v>139</v>
      </c>
      <c r="D75" s="37" t="s">
        <v>68</v>
      </c>
      <c r="E75" s="37">
        <v>1</v>
      </c>
      <c r="F75" s="37" t="s">
        <v>63</v>
      </c>
      <c r="G75" s="37">
        <v>1</v>
      </c>
      <c r="H75" s="6"/>
    </row>
    <row r="76" spans="1:8" ht="30" x14ac:dyDescent="0.25">
      <c r="A76" s="32">
        <v>127</v>
      </c>
      <c r="B76" s="62" t="str">
        <f>'[1]ИЛ ОБЩИЙ ТЕСТ'!C174</f>
        <v>Наборы кукольных театров би-ба-бо</v>
      </c>
      <c r="C76" s="58" t="s">
        <v>226</v>
      </c>
      <c r="D76" s="3" t="s">
        <v>68</v>
      </c>
      <c r="E76" s="2">
        <v>1</v>
      </c>
      <c r="F76" s="2" t="s">
        <v>63</v>
      </c>
      <c r="G76" s="2">
        <v>1</v>
      </c>
      <c r="H76" s="24"/>
    </row>
    <row r="77" spans="1:8" ht="23.25" customHeight="1" thickBot="1" x14ac:dyDescent="0.3">
      <c r="A77" s="91" t="s">
        <v>14</v>
      </c>
      <c r="B77" s="97"/>
      <c r="C77" s="92"/>
      <c r="D77" s="92"/>
      <c r="E77" s="92"/>
      <c r="F77" s="92"/>
      <c r="G77" s="92"/>
      <c r="H77" s="92"/>
    </row>
    <row r="78" spans="1:8" ht="15.75" customHeight="1" x14ac:dyDescent="0.25">
      <c r="A78" s="93" t="s">
        <v>9</v>
      </c>
      <c r="B78" s="94"/>
      <c r="C78" s="94"/>
      <c r="D78" s="94"/>
      <c r="E78" s="94"/>
      <c r="F78" s="94"/>
      <c r="G78" s="94"/>
      <c r="H78" s="95"/>
    </row>
    <row r="79" spans="1:8" ht="15" customHeight="1" x14ac:dyDescent="0.25">
      <c r="A79" s="85" t="s">
        <v>142</v>
      </c>
      <c r="B79" s="86"/>
      <c r="C79" s="86"/>
      <c r="D79" s="86"/>
      <c r="E79" s="86"/>
      <c r="F79" s="86"/>
      <c r="G79" s="86"/>
      <c r="H79" s="87"/>
    </row>
    <row r="80" spans="1:8" ht="15" customHeight="1" x14ac:dyDescent="0.25">
      <c r="A80" s="85" t="s">
        <v>144</v>
      </c>
      <c r="B80" s="86"/>
      <c r="C80" s="86"/>
      <c r="D80" s="86"/>
      <c r="E80" s="86"/>
      <c r="F80" s="86"/>
      <c r="G80" s="86"/>
      <c r="H80" s="87"/>
    </row>
    <row r="81" spans="1:8" ht="15" customHeight="1" x14ac:dyDescent="0.25">
      <c r="A81" s="85" t="s">
        <v>8</v>
      </c>
      <c r="B81" s="86"/>
      <c r="C81" s="86"/>
      <c r="D81" s="86"/>
      <c r="E81" s="86"/>
      <c r="F81" s="86"/>
      <c r="G81" s="86"/>
      <c r="H81" s="87"/>
    </row>
    <row r="82" spans="1:8" ht="15" customHeight="1" x14ac:dyDescent="0.25">
      <c r="A82" s="85" t="s">
        <v>145</v>
      </c>
      <c r="B82" s="86"/>
      <c r="C82" s="86"/>
      <c r="D82" s="86"/>
      <c r="E82" s="86"/>
      <c r="F82" s="86"/>
      <c r="G82" s="86"/>
      <c r="H82" s="87"/>
    </row>
    <row r="83" spans="1:8" ht="15" customHeight="1" x14ac:dyDescent="0.25">
      <c r="A83" s="85" t="s">
        <v>39</v>
      </c>
      <c r="B83" s="86"/>
      <c r="C83" s="86"/>
      <c r="D83" s="86"/>
      <c r="E83" s="86"/>
      <c r="F83" s="86"/>
      <c r="G83" s="86"/>
      <c r="H83" s="87"/>
    </row>
    <row r="84" spans="1:8" ht="15" customHeight="1" x14ac:dyDescent="0.25">
      <c r="A84" s="85" t="s">
        <v>143</v>
      </c>
      <c r="B84" s="86"/>
      <c r="C84" s="86"/>
      <c r="D84" s="86"/>
      <c r="E84" s="86"/>
      <c r="F84" s="86"/>
      <c r="G84" s="86"/>
      <c r="H84" s="87"/>
    </row>
    <row r="85" spans="1:8" ht="15" customHeight="1" x14ac:dyDescent="0.25">
      <c r="A85" s="85" t="s">
        <v>43</v>
      </c>
      <c r="B85" s="86"/>
      <c r="C85" s="86"/>
      <c r="D85" s="86"/>
      <c r="E85" s="86"/>
      <c r="F85" s="86"/>
      <c r="G85" s="86"/>
      <c r="H85" s="87"/>
    </row>
    <row r="86" spans="1:8" ht="15.75" customHeight="1" thickBot="1" x14ac:dyDescent="0.3">
      <c r="A86" s="88" t="s">
        <v>42</v>
      </c>
      <c r="B86" s="89"/>
      <c r="C86" s="89"/>
      <c r="D86" s="89"/>
      <c r="E86" s="89"/>
      <c r="F86" s="89"/>
      <c r="G86" s="89"/>
      <c r="H86" s="90"/>
    </row>
    <row r="87" spans="1:8" ht="60" x14ac:dyDescent="0.25">
      <c r="A87" s="3" t="s">
        <v>6</v>
      </c>
      <c r="B87" s="3" t="s">
        <v>5</v>
      </c>
      <c r="C87" s="5" t="s">
        <v>4</v>
      </c>
      <c r="D87" s="3" t="s">
        <v>3</v>
      </c>
      <c r="E87" s="8" t="s">
        <v>2</v>
      </c>
      <c r="F87" s="8" t="s">
        <v>1</v>
      </c>
      <c r="G87" s="8" t="s">
        <v>0</v>
      </c>
      <c r="H87" s="3" t="s">
        <v>10</v>
      </c>
    </row>
    <row r="88" spans="1:8" ht="25.15" customHeight="1" x14ac:dyDescent="0.25">
      <c r="A88" s="27">
        <v>1</v>
      </c>
      <c r="B88" s="36" t="s">
        <v>64</v>
      </c>
      <c r="C88" s="63" t="s">
        <v>67</v>
      </c>
      <c r="D88" s="33" t="s">
        <v>62</v>
      </c>
      <c r="E88" s="33">
        <v>8</v>
      </c>
      <c r="F88" s="33" t="s">
        <v>63</v>
      </c>
      <c r="G88" s="33">
        <v>8</v>
      </c>
      <c r="H88" s="24"/>
    </row>
    <row r="89" spans="1:8" x14ac:dyDescent="0.25">
      <c r="A89" s="27">
        <v>2</v>
      </c>
      <c r="B89" s="36" t="s">
        <v>146</v>
      </c>
      <c r="C89" s="64" t="s">
        <v>147</v>
      </c>
      <c r="D89" s="33" t="s">
        <v>83</v>
      </c>
      <c r="E89" s="33">
        <v>3</v>
      </c>
      <c r="F89" s="33" t="s">
        <v>63</v>
      </c>
      <c r="G89" s="33">
        <v>3</v>
      </c>
      <c r="H89" s="24"/>
    </row>
    <row r="90" spans="1:8" x14ac:dyDescent="0.25">
      <c r="A90" s="27">
        <v>3</v>
      </c>
      <c r="B90" s="65" t="s">
        <v>148</v>
      </c>
      <c r="C90" s="66" t="s">
        <v>149</v>
      </c>
      <c r="D90" s="33" t="s">
        <v>68</v>
      </c>
      <c r="E90" s="33">
        <v>1</v>
      </c>
      <c r="F90" s="33" t="s">
        <v>63</v>
      </c>
      <c r="G90" s="33">
        <v>1</v>
      </c>
      <c r="H90" s="24"/>
    </row>
    <row r="91" spans="1:8" ht="23.25" customHeight="1" thickBot="1" x14ac:dyDescent="0.3">
      <c r="A91" s="91" t="s">
        <v>15</v>
      </c>
      <c r="B91" s="92"/>
      <c r="C91" s="92"/>
      <c r="D91" s="92"/>
      <c r="E91" s="92"/>
      <c r="F91" s="92"/>
      <c r="G91" s="92"/>
      <c r="H91" s="92"/>
    </row>
    <row r="92" spans="1:8" ht="15.75" customHeight="1" x14ac:dyDescent="0.25">
      <c r="A92" s="93" t="s">
        <v>9</v>
      </c>
      <c r="B92" s="94"/>
      <c r="C92" s="94"/>
      <c r="D92" s="94"/>
      <c r="E92" s="94"/>
      <c r="F92" s="94"/>
      <c r="G92" s="94"/>
      <c r="H92" s="95"/>
    </row>
    <row r="93" spans="1:8" ht="15" customHeight="1" x14ac:dyDescent="0.25">
      <c r="A93" s="85" t="s">
        <v>150</v>
      </c>
      <c r="B93" s="86"/>
      <c r="C93" s="86"/>
      <c r="D93" s="86"/>
      <c r="E93" s="86"/>
      <c r="F93" s="86"/>
      <c r="G93" s="86"/>
      <c r="H93" s="87"/>
    </row>
    <row r="94" spans="1:8" ht="15" customHeight="1" x14ac:dyDescent="0.25">
      <c r="A94" s="85" t="s">
        <v>151</v>
      </c>
      <c r="B94" s="86"/>
      <c r="C94" s="86"/>
      <c r="D94" s="86"/>
      <c r="E94" s="86"/>
      <c r="F94" s="86"/>
      <c r="G94" s="86"/>
      <c r="H94" s="87"/>
    </row>
    <row r="95" spans="1:8" ht="15" customHeight="1" x14ac:dyDescent="0.25">
      <c r="A95" s="85" t="s">
        <v>8</v>
      </c>
      <c r="B95" s="86"/>
      <c r="C95" s="86"/>
      <c r="D95" s="86"/>
      <c r="E95" s="86"/>
      <c r="F95" s="86"/>
      <c r="G95" s="86"/>
      <c r="H95" s="87"/>
    </row>
    <row r="96" spans="1:8" ht="15" customHeight="1" x14ac:dyDescent="0.25">
      <c r="A96" s="85" t="s">
        <v>152</v>
      </c>
      <c r="B96" s="86"/>
      <c r="C96" s="86"/>
      <c r="D96" s="86"/>
      <c r="E96" s="86"/>
      <c r="F96" s="86"/>
      <c r="G96" s="86"/>
      <c r="H96" s="87"/>
    </row>
    <row r="97" spans="1:8" ht="15" customHeight="1" x14ac:dyDescent="0.25">
      <c r="A97" s="85" t="s">
        <v>39</v>
      </c>
      <c r="B97" s="86"/>
      <c r="C97" s="86"/>
      <c r="D97" s="86"/>
      <c r="E97" s="86"/>
      <c r="F97" s="86"/>
      <c r="G97" s="86"/>
      <c r="H97" s="87"/>
    </row>
    <row r="98" spans="1:8" ht="15" customHeight="1" x14ac:dyDescent="0.25">
      <c r="A98" s="85" t="s">
        <v>153</v>
      </c>
      <c r="B98" s="86"/>
      <c r="C98" s="86"/>
      <c r="D98" s="86"/>
      <c r="E98" s="86"/>
      <c r="F98" s="86"/>
      <c r="G98" s="86"/>
      <c r="H98" s="87"/>
    </row>
    <row r="99" spans="1:8" ht="15" customHeight="1" x14ac:dyDescent="0.25">
      <c r="A99" s="85" t="s">
        <v>41</v>
      </c>
      <c r="B99" s="86"/>
      <c r="C99" s="86"/>
      <c r="D99" s="86"/>
      <c r="E99" s="86"/>
      <c r="F99" s="86"/>
      <c r="G99" s="86"/>
      <c r="H99" s="87"/>
    </row>
    <row r="100" spans="1:8" ht="15.75" customHeight="1" thickBot="1" x14ac:dyDescent="0.3">
      <c r="A100" s="88" t="s">
        <v>42</v>
      </c>
      <c r="B100" s="89"/>
      <c r="C100" s="89"/>
      <c r="D100" s="89"/>
      <c r="E100" s="89"/>
      <c r="F100" s="89"/>
      <c r="G100" s="89"/>
      <c r="H100" s="90"/>
    </row>
    <row r="101" spans="1:8" ht="60" x14ac:dyDescent="0.25">
      <c r="A101" s="4" t="s">
        <v>6</v>
      </c>
      <c r="B101" s="3" t="s">
        <v>5</v>
      </c>
      <c r="C101" s="5" t="s">
        <v>4</v>
      </c>
      <c r="D101" s="8" t="s">
        <v>3</v>
      </c>
      <c r="E101" s="8" t="s">
        <v>2</v>
      </c>
      <c r="F101" s="8" t="s">
        <v>1</v>
      </c>
      <c r="G101" s="8" t="s">
        <v>0</v>
      </c>
      <c r="H101" s="3" t="s">
        <v>10</v>
      </c>
    </row>
    <row r="102" spans="1:8" ht="34.9" customHeight="1" x14ac:dyDescent="0.25">
      <c r="A102" s="28">
        <v>1</v>
      </c>
      <c r="B102" s="49" t="s">
        <v>154</v>
      </c>
      <c r="C102" s="49" t="s">
        <v>90</v>
      </c>
      <c r="D102" s="67" t="s">
        <v>75</v>
      </c>
      <c r="E102" s="67">
        <v>1</v>
      </c>
      <c r="F102" s="68" t="s">
        <v>63</v>
      </c>
      <c r="G102" s="68">
        <v>1</v>
      </c>
      <c r="H102" s="24"/>
    </row>
    <row r="103" spans="1:8" ht="31.15" customHeight="1" x14ac:dyDescent="0.25">
      <c r="A103" s="28">
        <v>2</v>
      </c>
      <c r="B103" s="57" t="s">
        <v>77</v>
      </c>
      <c r="C103" s="47" t="s">
        <v>155</v>
      </c>
      <c r="D103" s="69" t="s">
        <v>75</v>
      </c>
      <c r="E103" s="69">
        <v>1</v>
      </c>
      <c r="F103" s="69" t="s">
        <v>63</v>
      </c>
      <c r="G103" s="69">
        <v>1</v>
      </c>
      <c r="H103" s="24"/>
    </row>
    <row r="104" spans="1:8" ht="32.450000000000003" customHeight="1" x14ac:dyDescent="0.25">
      <c r="A104" s="28">
        <v>3</v>
      </c>
      <c r="B104" s="60" t="s">
        <v>74</v>
      </c>
      <c r="C104" s="70" t="s">
        <v>156</v>
      </c>
      <c r="D104" s="69" t="s">
        <v>75</v>
      </c>
      <c r="E104" s="69">
        <v>1</v>
      </c>
      <c r="F104" s="69" t="s">
        <v>63</v>
      </c>
      <c r="G104" s="69">
        <f>E104</f>
        <v>1</v>
      </c>
      <c r="H104" s="24"/>
    </row>
    <row r="105" spans="1:8" ht="25.9" customHeight="1" x14ac:dyDescent="0.25">
      <c r="A105" s="28">
        <v>4</v>
      </c>
      <c r="B105" s="64" t="s">
        <v>157</v>
      </c>
      <c r="C105" s="71" t="s">
        <v>61</v>
      </c>
      <c r="D105" s="69" t="s">
        <v>62</v>
      </c>
      <c r="E105" s="69">
        <v>1</v>
      </c>
      <c r="F105" s="69" t="s">
        <v>63</v>
      </c>
      <c r="G105" s="69">
        <v>1</v>
      </c>
      <c r="H105" s="24"/>
    </row>
    <row r="106" spans="1:8" ht="45" x14ac:dyDescent="0.25">
      <c r="A106" s="28">
        <v>5</v>
      </c>
      <c r="B106" s="47" t="s">
        <v>64</v>
      </c>
      <c r="C106" s="71" t="s">
        <v>65</v>
      </c>
      <c r="D106" s="69" t="s">
        <v>62</v>
      </c>
      <c r="E106" s="69">
        <v>11</v>
      </c>
      <c r="F106" s="69" t="s">
        <v>63</v>
      </c>
      <c r="G106" s="69">
        <v>11</v>
      </c>
      <c r="H106" s="24"/>
    </row>
    <row r="107" spans="1:8" x14ac:dyDescent="0.25">
      <c r="A107" s="28">
        <v>6</v>
      </c>
      <c r="B107" s="47" t="s">
        <v>146</v>
      </c>
      <c r="C107" s="64" t="s">
        <v>147</v>
      </c>
      <c r="D107" s="69" t="s">
        <v>83</v>
      </c>
      <c r="E107" s="69">
        <v>1</v>
      </c>
      <c r="F107" s="69" t="s">
        <v>63</v>
      </c>
      <c r="G107" s="69">
        <v>1</v>
      </c>
      <c r="H107" s="24"/>
    </row>
    <row r="108" spans="1:8" x14ac:dyDescent="0.25">
      <c r="A108" s="28">
        <v>7</v>
      </c>
      <c r="B108" s="64" t="s">
        <v>148</v>
      </c>
      <c r="C108" s="66" t="s">
        <v>149</v>
      </c>
      <c r="D108" s="68" t="s">
        <v>68</v>
      </c>
      <c r="E108" s="69">
        <v>1</v>
      </c>
      <c r="F108" s="69" t="s">
        <v>63</v>
      </c>
      <c r="G108" s="69">
        <v>1</v>
      </c>
      <c r="H108" s="24"/>
    </row>
    <row r="109" spans="1:8" x14ac:dyDescent="0.25">
      <c r="A109" s="28">
        <v>10</v>
      </c>
      <c r="B109" s="61" t="s">
        <v>140</v>
      </c>
      <c r="C109" s="15" t="s">
        <v>141</v>
      </c>
      <c r="D109" s="3" t="s">
        <v>68</v>
      </c>
      <c r="E109" s="20">
        <v>100</v>
      </c>
      <c r="F109" s="2" t="s">
        <v>63</v>
      </c>
      <c r="G109" s="20">
        <v>100</v>
      </c>
      <c r="H109" s="24"/>
    </row>
    <row r="110" spans="1:8" ht="15.75" customHeight="1" x14ac:dyDescent="0.25">
      <c r="A110" s="91" t="s">
        <v>7</v>
      </c>
      <c r="B110" s="92"/>
      <c r="C110" s="92"/>
      <c r="D110" s="92"/>
      <c r="E110" s="92"/>
      <c r="F110" s="92"/>
      <c r="G110" s="92"/>
      <c r="H110" s="92"/>
    </row>
    <row r="111" spans="1:8" ht="60" x14ac:dyDescent="0.25">
      <c r="A111" s="4" t="s">
        <v>6</v>
      </c>
      <c r="B111" s="3" t="s">
        <v>5</v>
      </c>
      <c r="C111" s="3" t="s">
        <v>4</v>
      </c>
      <c r="D111" s="3" t="s">
        <v>3</v>
      </c>
      <c r="E111" s="3" t="s">
        <v>2</v>
      </c>
      <c r="F111" s="3" t="s">
        <v>1</v>
      </c>
      <c r="G111" s="3" t="s">
        <v>0</v>
      </c>
      <c r="H111" s="3" t="s">
        <v>10</v>
      </c>
    </row>
    <row r="112" spans="1:8" x14ac:dyDescent="0.25">
      <c r="A112" s="29">
        <v>1</v>
      </c>
      <c r="B112" s="72" t="s">
        <v>158</v>
      </c>
      <c r="C112" s="65" t="s">
        <v>159</v>
      </c>
      <c r="D112" s="2" t="s">
        <v>160</v>
      </c>
      <c r="E112" s="73">
        <v>1</v>
      </c>
      <c r="F112" s="73" t="s">
        <v>63</v>
      </c>
      <c r="G112" s="2">
        <f>E112</f>
        <v>1</v>
      </c>
      <c r="H112" s="24"/>
    </row>
    <row r="113" spans="1:8" x14ac:dyDescent="0.25">
      <c r="A113" s="26">
        <v>2</v>
      </c>
      <c r="B113" s="74" t="s">
        <v>161</v>
      </c>
      <c r="C113" s="66" t="s">
        <v>162</v>
      </c>
      <c r="D113" s="2" t="s">
        <v>160</v>
      </c>
      <c r="E113" s="2">
        <v>1</v>
      </c>
      <c r="F113" s="2" t="s">
        <v>63</v>
      </c>
      <c r="G113" s="2">
        <f>E113</f>
        <v>1</v>
      </c>
      <c r="H113" s="24"/>
    </row>
  </sheetData>
  <mergeCells count="58">
    <mergeCell ref="A1:H1"/>
    <mergeCell ref="A2:H2"/>
    <mergeCell ref="A11:B11"/>
    <mergeCell ref="C11:H11"/>
    <mergeCell ref="A10:B10"/>
    <mergeCell ref="C10:D10"/>
    <mergeCell ref="E10:F10"/>
    <mergeCell ref="G10:H10"/>
    <mergeCell ref="A9:B9"/>
    <mergeCell ref="C9:D9"/>
    <mergeCell ref="E9:F9"/>
    <mergeCell ref="G9:H9"/>
    <mergeCell ref="A6:B6"/>
    <mergeCell ref="C6:H6"/>
    <mergeCell ref="A7:C7"/>
    <mergeCell ref="D7:H7"/>
    <mergeCell ref="A4:H4"/>
    <mergeCell ref="A5:H5"/>
    <mergeCell ref="A3:H3"/>
    <mergeCell ref="A8:B8"/>
    <mergeCell ref="C8:H8"/>
    <mergeCell ref="A15:H15"/>
    <mergeCell ref="A16:H16"/>
    <mergeCell ref="A17:H17"/>
    <mergeCell ref="A18:H18"/>
    <mergeCell ref="A14:B14"/>
    <mergeCell ref="C14:H14"/>
    <mergeCell ref="C12:H12"/>
    <mergeCell ref="A12:B12"/>
    <mergeCell ref="A82:H82"/>
    <mergeCell ref="A20:H20"/>
    <mergeCell ref="A21:H21"/>
    <mergeCell ref="A22:H22"/>
    <mergeCell ref="A23:H23"/>
    <mergeCell ref="A24:H24"/>
    <mergeCell ref="A77:H77"/>
    <mergeCell ref="A78:H78"/>
    <mergeCell ref="A79:H79"/>
    <mergeCell ref="A80:H80"/>
    <mergeCell ref="A81:H81"/>
    <mergeCell ref="A19:H19"/>
    <mergeCell ref="A13:B13"/>
    <mergeCell ref="C13:H13"/>
    <mergeCell ref="A99:H99"/>
    <mergeCell ref="A100:H100"/>
    <mergeCell ref="A110:H110"/>
    <mergeCell ref="A98:H98"/>
    <mergeCell ref="A83:H83"/>
    <mergeCell ref="A84:H84"/>
    <mergeCell ref="A85:H85"/>
    <mergeCell ref="A86:H86"/>
    <mergeCell ref="A91:H91"/>
    <mergeCell ref="A92:H92"/>
    <mergeCell ref="A93:H93"/>
    <mergeCell ref="A94:H94"/>
    <mergeCell ref="A95:H95"/>
    <mergeCell ref="A96:H96"/>
    <mergeCell ref="A97:H9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2" zoomScale="66" zoomScaleNormal="66" workbookViewId="0">
      <selection activeCell="G33" sqref="G33"/>
    </sheetView>
  </sheetViews>
  <sheetFormatPr defaultColWidth="14.42578125" defaultRowHeight="15" x14ac:dyDescent="0.25"/>
  <cols>
    <col min="1" max="1" width="5.140625" style="12" customWidth="1"/>
    <col min="2" max="2" width="52" style="12" customWidth="1"/>
    <col min="3" max="3" width="27.42578125" style="12" customWidth="1"/>
    <col min="4" max="4" width="22" style="12" customWidth="1"/>
    <col min="5" max="5" width="15.42578125" style="12" customWidth="1"/>
    <col min="6" max="6" width="19.7109375" style="12" bestFit="1" customWidth="1"/>
    <col min="7" max="7" width="14.42578125" style="12" customWidth="1"/>
    <col min="8" max="8" width="25" style="12" bestFit="1" customWidth="1"/>
    <col min="9" max="11" width="8.7109375" style="1" customWidth="1"/>
    <col min="12" max="16384" width="14.42578125" style="1"/>
  </cols>
  <sheetData>
    <row r="1" spans="1:8" s="11" customFormat="1" ht="20.25" x14ac:dyDescent="0.3">
      <c r="A1" s="105" t="s">
        <v>30</v>
      </c>
      <c r="B1" s="105"/>
      <c r="C1" s="105"/>
      <c r="D1" s="105"/>
      <c r="E1" s="105"/>
      <c r="F1" s="105"/>
      <c r="G1" s="105"/>
      <c r="H1" s="105"/>
    </row>
    <row r="2" spans="1:8" s="11" customFormat="1" ht="20.25" x14ac:dyDescent="0.25">
      <c r="A2" s="106" t="str">
        <f>'Информация о Чемпионате'!B4</f>
        <v>Региональный этап</v>
      </c>
      <c r="B2" s="106"/>
      <c r="C2" s="106"/>
      <c r="D2" s="106"/>
      <c r="E2" s="106"/>
      <c r="F2" s="106"/>
      <c r="G2" s="106"/>
      <c r="H2" s="106"/>
    </row>
    <row r="3" spans="1:8" s="11" customFormat="1" ht="20.25" x14ac:dyDescent="0.3">
      <c r="A3" s="105" t="s">
        <v>31</v>
      </c>
      <c r="B3" s="105"/>
      <c r="C3" s="105"/>
      <c r="D3" s="105"/>
      <c r="E3" s="105"/>
      <c r="F3" s="105"/>
      <c r="G3" s="105"/>
      <c r="H3" s="105"/>
    </row>
    <row r="4" spans="1:8" ht="20.25" x14ac:dyDescent="0.25">
      <c r="A4" s="104" t="str">
        <f>'Информация о Чемпионате'!B3</f>
        <v>Дошкольное воспитание</v>
      </c>
      <c r="B4" s="104"/>
      <c r="C4" s="104"/>
      <c r="D4" s="104"/>
      <c r="E4" s="104"/>
      <c r="F4" s="104"/>
      <c r="G4" s="104"/>
      <c r="H4" s="104"/>
    </row>
    <row r="5" spans="1:8" x14ac:dyDescent="0.25">
      <c r="A5" s="96" t="s">
        <v>11</v>
      </c>
      <c r="B5" s="97"/>
      <c r="C5" s="97"/>
      <c r="D5" s="97"/>
      <c r="E5" s="97"/>
      <c r="F5" s="97"/>
      <c r="G5" s="97"/>
      <c r="H5" s="97"/>
    </row>
    <row r="6" spans="1:8" ht="15.75" x14ac:dyDescent="0.25">
      <c r="A6" s="96" t="s">
        <v>28</v>
      </c>
      <c r="B6" s="96"/>
      <c r="C6" s="107" t="str">
        <f>'Информация о Чемпионате'!B5</f>
        <v>Республика Бурятия</v>
      </c>
      <c r="D6" s="107"/>
      <c r="E6" s="107"/>
      <c r="F6" s="107"/>
      <c r="G6" s="107"/>
      <c r="H6" s="107"/>
    </row>
    <row r="7" spans="1:8" ht="15.75" x14ac:dyDescent="0.25">
      <c r="A7" s="96" t="s">
        <v>29</v>
      </c>
      <c r="B7" s="96"/>
      <c r="C7" s="96"/>
      <c r="D7" s="107" t="str">
        <f>'Информация о Чемпионате'!B6</f>
        <v>ГБПОУ Бурятский республиканский педагогический колледж</v>
      </c>
      <c r="E7" s="107"/>
      <c r="F7" s="107"/>
      <c r="G7" s="107"/>
      <c r="H7" s="107"/>
    </row>
    <row r="8" spans="1:8" ht="15.75" x14ac:dyDescent="0.25">
      <c r="A8" s="96" t="s">
        <v>25</v>
      </c>
      <c r="B8" s="96"/>
      <c r="C8" s="96" t="str">
        <f>'Информация о Чемпионате'!B7</f>
        <v>670034, Республика Бурятия, г. Улан-Удэ, ул. Хоца Намсараева, 5</v>
      </c>
      <c r="D8" s="96"/>
      <c r="E8" s="96"/>
      <c r="F8" s="96"/>
      <c r="G8" s="96"/>
      <c r="H8" s="96"/>
    </row>
    <row r="9" spans="1:8" ht="15.75" x14ac:dyDescent="0.25">
      <c r="A9" s="96" t="s">
        <v>27</v>
      </c>
      <c r="B9" s="96"/>
      <c r="C9" s="96" t="str">
        <f>'Информация о Чемпионате'!B9</f>
        <v>Брыкова Марина Алексеевна</v>
      </c>
      <c r="D9" s="96"/>
      <c r="E9" s="96" t="str">
        <f>'Информация о Чемпионате'!B10</f>
        <v>brukovam@mail.ru</v>
      </c>
      <c r="F9" s="96"/>
      <c r="G9" s="96" t="str">
        <f>'Информация о Чемпионате'!B11</f>
        <v>+7 950 385 8120</v>
      </c>
      <c r="H9" s="96"/>
    </row>
    <row r="10" spans="1:8" ht="15.75" customHeight="1" x14ac:dyDescent="0.25">
      <c r="A10" s="96" t="s">
        <v>35</v>
      </c>
      <c r="B10" s="96"/>
      <c r="C10" s="96" t="str">
        <f>'Информация о Чемпионате'!B12</f>
        <v>Колодина Александра Алексеевна</v>
      </c>
      <c r="D10" s="96"/>
      <c r="E10" s="96" t="str">
        <f>'Информация о Чемпионате'!B13</f>
        <v>kolodinaaleksandra25@gmail.com</v>
      </c>
      <c r="F10" s="96"/>
      <c r="G10" s="96" t="str">
        <f>'Информация о Чемпионате'!B14</f>
        <v>+7 951 622 6785</v>
      </c>
      <c r="H10" s="96"/>
    </row>
    <row r="11" spans="1:8" ht="15.75" customHeight="1" x14ac:dyDescent="0.25">
      <c r="A11" s="96" t="s">
        <v>45</v>
      </c>
      <c r="B11" s="96"/>
      <c r="C11" s="96">
        <f>'Информация о Чемпионате'!B17</f>
        <v>11</v>
      </c>
      <c r="D11" s="96"/>
      <c r="E11" s="96"/>
      <c r="F11" s="96"/>
      <c r="G11" s="96"/>
      <c r="H11" s="96"/>
    </row>
    <row r="12" spans="1:8" ht="15.75" x14ac:dyDescent="0.25">
      <c r="A12" s="96" t="s">
        <v>16</v>
      </c>
      <c r="B12" s="96"/>
      <c r="C12" s="96">
        <f>'Информация о Чемпионате'!B15</f>
        <v>8</v>
      </c>
      <c r="D12" s="96"/>
      <c r="E12" s="96"/>
      <c r="F12" s="96"/>
      <c r="G12" s="96"/>
      <c r="H12" s="96"/>
    </row>
    <row r="13" spans="1:8" ht="15.75" x14ac:dyDescent="0.25">
      <c r="A13" s="96" t="s">
        <v>17</v>
      </c>
      <c r="B13" s="96"/>
      <c r="C13" s="96">
        <f>'Информация о Чемпионате'!B16</f>
        <v>8</v>
      </c>
      <c r="D13" s="96"/>
      <c r="E13" s="96"/>
      <c r="F13" s="96"/>
      <c r="G13" s="96"/>
      <c r="H13" s="96"/>
    </row>
    <row r="14" spans="1:8" ht="15.75" x14ac:dyDescent="0.25">
      <c r="A14" s="96" t="s">
        <v>26</v>
      </c>
      <c r="B14" s="96"/>
      <c r="C14" s="96" t="str">
        <f>'Информация о Чемпионате'!B8</f>
        <v>08.02.26-12.02.26</v>
      </c>
      <c r="D14" s="96"/>
      <c r="E14" s="96"/>
      <c r="F14" s="96"/>
      <c r="G14" s="96"/>
      <c r="H14" s="96"/>
    </row>
    <row r="15" spans="1:8" ht="21" thickBot="1" x14ac:dyDescent="0.3">
      <c r="A15" s="91" t="s">
        <v>36</v>
      </c>
      <c r="B15" s="92"/>
      <c r="C15" s="92"/>
      <c r="D15" s="92"/>
      <c r="E15" s="92"/>
      <c r="F15" s="92"/>
      <c r="G15" s="92"/>
      <c r="H15" s="92"/>
    </row>
    <row r="16" spans="1:8" x14ac:dyDescent="0.25">
      <c r="A16" s="93" t="s">
        <v>9</v>
      </c>
      <c r="B16" s="94"/>
      <c r="C16" s="94"/>
      <c r="D16" s="94"/>
      <c r="E16" s="94"/>
      <c r="F16" s="94"/>
      <c r="G16" s="94"/>
      <c r="H16" s="95"/>
    </row>
    <row r="17" spans="1:8" x14ac:dyDescent="0.25">
      <c r="A17" s="85" t="s">
        <v>163</v>
      </c>
      <c r="B17" s="86"/>
      <c r="C17" s="86"/>
      <c r="D17" s="86"/>
      <c r="E17" s="86"/>
      <c r="F17" s="86"/>
      <c r="G17" s="86"/>
      <c r="H17" s="87"/>
    </row>
    <row r="18" spans="1:8" x14ac:dyDescent="0.25">
      <c r="A18" s="85" t="s">
        <v>151</v>
      </c>
      <c r="B18" s="86"/>
      <c r="C18" s="86"/>
      <c r="D18" s="86"/>
      <c r="E18" s="86"/>
      <c r="F18" s="86"/>
      <c r="G18" s="86"/>
      <c r="H18" s="87"/>
    </row>
    <row r="19" spans="1:8" x14ac:dyDescent="0.25">
      <c r="A19" s="85" t="s">
        <v>8</v>
      </c>
      <c r="B19" s="86"/>
      <c r="C19" s="86"/>
      <c r="D19" s="86"/>
      <c r="E19" s="86"/>
      <c r="F19" s="86"/>
      <c r="G19" s="86"/>
      <c r="H19" s="87"/>
    </row>
    <row r="20" spans="1:8" x14ac:dyDescent="0.25">
      <c r="A20" s="85" t="s">
        <v>164</v>
      </c>
      <c r="B20" s="86"/>
      <c r="C20" s="86"/>
      <c r="D20" s="86"/>
      <c r="E20" s="86"/>
      <c r="F20" s="86"/>
      <c r="G20" s="86"/>
      <c r="H20" s="87"/>
    </row>
    <row r="21" spans="1:8" x14ac:dyDescent="0.25">
      <c r="A21" s="85" t="s">
        <v>39</v>
      </c>
      <c r="B21" s="86"/>
      <c r="C21" s="86"/>
      <c r="D21" s="86"/>
      <c r="E21" s="86"/>
      <c r="F21" s="86"/>
      <c r="G21" s="86"/>
      <c r="H21" s="87"/>
    </row>
    <row r="22" spans="1:8" x14ac:dyDescent="0.25">
      <c r="A22" s="85" t="s">
        <v>40</v>
      </c>
      <c r="B22" s="86"/>
      <c r="C22" s="86"/>
      <c r="D22" s="86"/>
      <c r="E22" s="86"/>
      <c r="F22" s="86"/>
      <c r="G22" s="86"/>
      <c r="H22" s="87"/>
    </row>
    <row r="23" spans="1:8" x14ac:dyDescent="0.25">
      <c r="A23" s="85" t="s">
        <v>43</v>
      </c>
      <c r="B23" s="86"/>
      <c r="C23" s="86"/>
      <c r="D23" s="86"/>
      <c r="E23" s="86"/>
      <c r="F23" s="86"/>
      <c r="G23" s="86"/>
      <c r="H23" s="87"/>
    </row>
    <row r="24" spans="1:8" ht="15.75" thickBot="1" x14ac:dyDescent="0.3">
      <c r="A24" s="88" t="s">
        <v>42</v>
      </c>
      <c r="B24" s="89"/>
      <c r="C24" s="89"/>
      <c r="D24" s="89"/>
      <c r="E24" s="89"/>
      <c r="F24" s="89"/>
      <c r="G24" s="89"/>
      <c r="H24" s="90"/>
    </row>
    <row r="25" spans="1:8" ht="60" x14ac:dyDescent="0.25">
      <c r="A25" s="3" t="s">
        <v>6</v>
      </c>
      <c r="B25" s="3" t="s">
        <v>5</v>
      </c>
      <c r="C25" s="5" t="s">
        <v>4</v>
      </c>
      <c r="D25" s="3" t="s">
        <v>3</v>
      </c>
      <c r="E25" s="8" t="s">
        <v>2</v>
      </c>
      <c r="F25" s="3" t="s">
        <v>1</v>
      </c>
      <c r="G25" s="3" t="s">
        <v>0</v>
      </c>
      <c r="H25" s="3" t="s">
        <v>10</v>
      </c>
    </row>
    <row r="26" spans="1:8" ht="22.15" customHeight="1" x14ac:dyDescent="0.25">
      <c r="A26" s="27">
        <v>1</v>
      </c>
      <c r="B26" s="35" t="s">
        <v>60</v>
      </c>
      <c r="C26" s="47" t="s">
        <v>61</v>
      </c>
      <c r="D26" s="33" t="s">
        <v>62</v>
      </c>
      <c r="E26" s="33">
        <v>1</v>
      </c>
      <c r="F26" s="33" t="s">
        <v>165</v>
      </c>
      <c r="G26" s="33">
        <v>8</v>
      </c>
      <c r="H26" s="21"/>
    </row>
    <row r="27" spans="1:8" ht="23.45" customHeight="1" x14ac:dyDescent="0.25">
      <c r="A27" s="27">
        <v>2</v>
      </c>
      <c r="B27" s="35" t="s">
        <v>64</v>
      </c>
      <c r="C27" s="47" t="s">
        <v>65</v>
      </c>
      <c r="D27" s="33" t="s">
        <v>62</v>
      </c>
      <c r="E27" s="33">
        <v>1</v>
      </c>
      <c r="F27" s="33" t="s">
        <v>165</v>
      </c>
      <c r="G27" s="33">
        <v>8</v>
      </c>
      <c r="H27" s="21"/>
    </row>
    <row r="28" spans="1:8" ht="18" customHeight="1" x14ac:dyDescent="0.25">
      <c r="A28" s="27">
        <v>3</v>
      </c>
      <c r="B28" s="40" t="s">
        <v>74</v>
      </c>
      <c r="C28" s="68" t="s">
        <v>166</v>
      </c>
      <c r="D28" s="43" t="s">
        <v>75</v>
      </c>
      <c r="E28" s="51">
        <v>1</v>
      </c>
      <c r="F28" s="33" t="s">
        <v>165</v>
      </c>
      <c r="G28" s="33">
        <v>8</v>
      </c>
      <c r="H28" s="21"/>
    </row>
    <row r="29" spans="1:8" x14ac:dyDescent="0.25">
      <c r="A29" s="27">
        <v>4</v>
      </c>
      <c r="B29" s="40" t="s">
        <v>167</v>
      </c>
      <c r="C29" s="65" t="s">
        <v>84</v>
      </c>
      <c r="D29" s="37" t="s">
        <v>83</v>
      </c>
      <c r="E29" s="33">
        <v>1</v>
      </c>
      <c r="F29" s="33" t="s">
        <v>165</v>
      </c>
      <c r="G29" s="33">
        <v>8</v>
      </c>
      <c r="H29" s="22"/>
    </row>
    <row r="30" spans="1:8" ht="30" x14ac:dyDescent="0.25">
      <c r="A30" s="27">
        <v>5</v>
      </c>
      <c r="B30" s="35" t="s">
        <v>77</v>
      </c>
      <c r="C30" s="47" t="s">
        <v>78</v>
      </c>
      <c r="D30" s="37" t="s">
        <v>75</v>
      </c>
      <c r="E30" s="33">
        <v>1</v>
      </c>
      <c r="F30" s="33" t="s">
        <v>165</v>
      </c>
      <c r="G30" s="33">
        <v>8</v>
      </c>
      <c r="H30" s="21"/>
    </row>
    <row r="31" spans="1:8" ht="30" x14ac:dyDescent="0.25">
      <c r="A31" s="27">
        <v>6</v>
      </c>
      <c r="B31" s="39" t="s">
        <v>79</v>
      </c>
      <c r="C31" s="40" t="s">
        <v>80</v>
      </c>
      <c r="D31" s="37" t="s">
        <v>75</v>
      </c>
      <c r="E31" s="33">
        <v>1</v>
      </c>
      <c r="F31" s="33" t="s">
        <v>165</v>
      </c>
      <c r="G31" s="33">
        <v>8</v>
      </c>
      <c r="H31" s="21"/>
    </row>
    <row r="32" spans="1:8" ht="30.6" customHeight="1" x14ac:dyDescent="0.25">
      <c r="A32" s="27">
        <v>7</v>
      </c>
      <c r="B32" s="35" t="s">
        <v>168</v>
      </c>
      <c r="C32" s="36" t="s">
        <v>169</v>
      </c>
      <c r="D32" s="37" t="s">
        <v>170</v>
      </c>
      <c r="E32" s="33">
        <v>1</v>
      </c>
      <c r="F32" s="33" t="s">
        <v>171</v>
      </c>
      <c r="G32" s="33">
        <v>0.5</v>
      </c>
      <c r="H32" s="21"/>
    </row>
    <row r="33" spans="1:8" ht="27.6" customHeight="1" x14ac:dyDescent="0.25">
      <c r="A33" s="27">
        <v>10</v>
      </c>
      <c r="B33" s="35" t="s">
        <v>172</v>
      </c>
      <c r="C33" s="54" t="s">
        <v>173</v>
      </c>
      <c r="D33" s="37" t="s">
        <v>170</v>
      </c>
      <c r="E33" s="33">
        <v>1</v>
      </c>
      <c r="F33" s="33" t="s">
        <v>165</v>
      </c>
      <c r="G33" s="33">
        <v>8</v>
      </c>
      <c r="H33" s="21"/>
    </row>
    <row r="34" spans="1:8" ht="28.15" customHeight="1" x14ac:dyDescent="0.25">
      <c r="A34" s="27">
        <v>11</v>
      </c>
      <c r="B34" s="35" t="s">
        <v>174</v>
      </c>
      <c r="C34" s="47" t="s">
        <v>175</v>
      </c>
      <c r="D34" s="37" t="s">
        <v>170</v>
      </c>
      <c r="E34" s="33">
        <v>1</v>
      </c>
      <c r="F34" s="33" t="s">
        <v>165</v>
      </c>
      <c r="G34" s="33">
        <v>8</v>
      </c>
      <c r="H34" s="21"/>
    </row>
    <row r="35" spans="1:8" ht="20.25" x14ac:dyDescent="0.25">
      <c r="A35" s="91" t="s">
        <v>7</v>
      </c>
      <c r="B35" s="92"/>
      <c r="C35" s="92"/>
      <c r="D35" s="92"/>
      <c r="E35" s="97"/>
      <c r="F35" s="97"/>
      <c r="G35" s="92"/>
      <c r="H35" s="92"/>
    </row>
    <row r="36" spans="1:8" ht="60" x14ac:dyDescent="0.25">
      <c r="A36" s="3" t="s">
        <v>6</v>
      </c>
      <c r="B36" s="3" t="s">
        <v>5</v>
      </c>
      <c r="C36" s="3" t="s">
        <v>4</v>
      </c>
      <c r="D36" s="3" t="s">
        <v>3</v>
      </c>
      <c r="E36" s="3" t="s">
        <v>2</v>
      </c>
      <c r="F36" s="3" t="s">
        <v>1</v>
      </c>
      <c r="G36" s="3" t="s">
        <v>0</v>
      </c>
      <c r="H36" s="3" t="s">
        <v>10</v>
      </c>
    </row>
    <row r="37" spans="1:8" x14ac:dyDescent="0.25">
      <c r="A37" s="29">
        <v>1</v>
      </c>
      <c r="B37" s="65" t="s">
        <v>158</v>
      </c>
      <c r="C37" s="65" t="s">
        <v>159</v>
      </c>
      <c r="D37" s="37" t="s">
        <v>160</v>
      </c>
      <c r="E37" s="37">
        <v>1</v>
      </c>
      <c r="F37" s="37" t="s">
        <v>63</v>
      </c>
      <c r="G37" s="37">
        <f>E37</f>
        <v>1</v>
      </c>
      <c r="H37" s="21"/>
    </row>
    <row r="38" spans="1:8" x14ac:dyDescent="0.25">
      <c r="A38" s="26">
        <v>2</v>
      </c>
      <c r="B38" s="65" t="s">
        <v>161</v>
      </c>
      <c r="C38" s="66" t="s">
        <v>162</v>
      </c>
      <c r="D38" s="37" t="s">
        <v>160</v>
      </c>
      <c r="E38" s="37">
        <v>1</v>
      </c>
      <c r="F38" s="37" t="s">
        <v>63</v>
      </c>
      <c r="G38" s="37">
        <v>1</v>
      </c>
      <c r="H38" s="21"/>
    </row>
    <row r="39" spans="1:8" x14ac:dyDescent="0.25">
      <c r="A39" s="26">
        <v>3</v>
      </c>
      <c r="B39" s="9"/>
      <c r="C39" s="9"/>
      <c r="D39" s="25"/>
      <c r="E39" s="23"/>
      <c r="F39" s="23"/>
      <c r="G39" s="23"/>
      <c r="H39" s="21"/>
    </row>
  </sheetData>
  <mergeCells count="38">
    <mergeCell ref="C14:H14"/>
    <mergeCell ref="A10:B10"/>
    <mergeCell ref="C10:D10"/>
    <mergeCell ref="E10:F10"/>
    <mergeCell ref="G10:H10"/>
    <mergeCell ref="A11:B11"/>
    <mergeCell ref="C11:H11"/>
    <mergeCell ref="A13:B13"/>
    <mergeCell ref="C13:H13"/>
    <mergeCell ref="A6:B6"/>
    <mergeCell ref="C6:H6"/>
    <mergeCell ref="A7:C7"/>
    <mergeCell ref="A19:H19"/>
    <mergeCell ref="A20:H20"/>
    <mergeCell ref="A16:H16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  <mergeCell ref="A4:H4"/>
    <mergeCell ref="A5:H5"/>
    <mergeCell ref="A1:H1"/>
    <mergeCell ref="A2:H2"/>
    <mergeCell ref="A3:H3"/>
    <mergeCell ref="A35:H35"/>
    <mergeCell ref="A18:H18"/>
    <mergeCell ref="A23:H23"/>
    <mergeCell ref="A24:H24"/>
    <mergeCell ref="A15:H15"/>
    <mergeCell ref="A22:H22"/>
    <mergeCell ref="A17:H17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60" workbookViewId="0">
      <selection activeCell="E10" sqref="E10:F10"/>
    </sheetView>
  </sheetViews>
  <sheetFormatPr defaultColWidth="14.42578125" defaultRowHeight="15" x14ac:dyDescent="0.25"/>
  <cols>
    <col min="1" max="1" width="5.140625" style="12" customWidth="1"/>
    <col min="2" max="2" width="52" style="12" customWidth="1"/>
    <col min="3" max="3" width="27.42578125" style="12" customWidth="1"/>
    <col min="4" max="4" width="22" style="12" customWidth="1"/>
    <col min="5" max="5" width="15.42578125" style="12" customWidth="1"/>
    <col min="6" max="6" width="23.42578125" style="12" bestFit="1" customWidth="1"/>
    <col min="7" max="7" width="14.42578125" style="12" customWidth="1"/>
    <col min="8" max="8" width="25" style="12" bestFit="1" customWidth="1"/>
    <col min="9" max="11" width="8.7109375" style="1" customWidth="1"/>
    <col min="12" max="16384" width="14.42578125" style="1"/>
  </cols>
  <sheetData>
    <row r="1" spans="1:8" s="11" customFormat="1" ht="20.25" x14ac:dyDescent="0.3">
      <c r="A1" s="105" t="s">
        <v>30</v>
      </c>
      <c r="B1" s="105"/>
      <c r="C1" s="105"/>
      <c r="D1" s="105"/>
      <c r="E1" s="105"/>
      <c r="F1" s="105"/>
      <c r="G1" s="105"/>
      <c r="H1" s="105"/>
    </row>
    <row r="2" spans="1:8" s="11" customFormat="1" ht="20.25" x14ac:dyDescent="0.25">
      <c r="A2" s="106" t="str">
        <f>'Информация о Чемпионате'!B4</f>
        <v>Региональный этап</v>
      </c>
      <c r="B2" s="106"/>
      <c r="C2" s="106"/>
      <c r="D2" s="106"/>
      <c r="E2" s="106"/>
      <c r="F2" s="106"/>
      <c r="G2" s="106"/>
      <c r="H2" s="106"/>
    </row>
    <row r="3" spans="1:8" s="11" customFormat="1" ht="20.25" x14ac:dyDescent="0.3">
      <c r="A3" s="105" t="s">
        <v>31</v>
      </c>
      <c r="B3" s="105"/>
      <c r="C3" s="105"/>
      <c r="D3" s="105"/>
      <c r="E3" s="105"/>
      <c r="F3" s="105"/>
      <c r="G3" s="105"/>
      <c r="H3" s="105"/>
    </row>
    <row r="4" spans="1:8" ht="20.25" x14ac:dyDescent="0.25">
      <c r="A4" s="104" t="str">
        <f>'Информация о Чемпионате'!B3</f>
        <v>Дошкольное воспитание</v>
      </c>
      <c r="B4" s="104"/>
      <c r="C4" s="104"/>
      <c r="D4" s="104"/>
      <c r="E4" s="104"/>
      <c r="F4" s="104"/>
      <c r="G4" s="104"/>
      <c r="H4" s="104"/>
    </row>
    <row r="5" spans="1:8" x14ac:dyDescent="0.25">
      <c r="A5" s="96" t="s">
        <v>11</v>
      </c>
      <c r="B5" s="97"/>
      <c r="C5" s="97"/>
      <c r="D5" s="97"/>
      <c r="E5" s="97"/>
      <c r="F5" s="97"/>
      <c r="G5" s="97"/>
      <c r="H5" s="97"/>
    </row>
    <row r="6" spans="1:8" ht="15.75" x14ac:dyDescent="0.25">
      <c r="A6" s="96" t="s">
        <v>28</v>
      </c>
      <c r="B6" s="96"/>
      <c r="C6" s="107" t="str">
        <f>'Информация о Чемпионате'!B5</f>
        <v>Республика Бурятия</v>
      </c>
      <c r="D6" s="107"/>
      <c r="E6" s="107"/>
      <c r="F6" s="107"/>
      <c r="G6" s="107"/>
      <c r="H6" s="107"/>
    </row>
    <row r="7" spans="1:8" ht="15.75" x14ac:dyDescent="0.25">
      <c r="A7" s="96" t="s">
        <v>29</v>
      </c>
      <c r="B7" s="96"/>
      <c r="C7" s="96"/>
      <c r="D7" s="107" t="str">
        <f>'Информация о Чемпионате'!B6</f>
        <v>ГБПОУ Бурятский республиканский педагогический колледж</v>
      </c>
      <c r="E7" s="107"/>
      <c r="F7" s="107"/>
      <c r="G7" s="107"/>
      <c r="H7" s="107"/>
    </row>
    <row r="8" spans="1:8" ht="15.75" x14ac:dyDescent="0.25">
      <c r="A8" s="96" t="s">
        <v>25</v>
      </c>
      <c r="B8" s="96"/>
      <c r="C8" s="96" t="str">
        <f>'Информация о Чемпионате'!B7</f>
        <v>670034, Республика Бурятия, г. Улан-Удэ, ул. Хоца Намсараева, 5</v>
      </c>
      <c r="D8" s="96"/>
      <c r="E8" s="96"/>
      <c r="F8" s="96"/>
      <c r="G8" s="96"/>
      <c r="H8" s="96"/>
    </row>
    <row r="9" spans="1:8" ht="15.75" x14ac:dyDescent="0.25">
      <c r="A9" s="96" t="s">
        <v>27</v>
      </c>
      <c r="B9" s="96"/>
      <c r="C9" s="96" t="str">
        <f>'Информация о Чемпионате'!B9</f>
        <v>Брыкова Марина Алексеевна</v>
      </c>
      <c r="D9" s="96"/>
      <c r="E9" s="96" t="str">
        <f>'Информация о Чемпионате'!B10</f>
        <v>brukovam@mail.ru</v>
      </c>
      <c r="F9" s="96"/>
      <c r="G9" s="96" t="str">
        <f>'Информация о Чемпионате'!B11</f>
        <v>+7 950 385 8120</v>
      </c>
      <c r="H9" s="96"/>
    </row>
    <row r="10" spans="1:8" ht="15.75" customHeight="1" x14ac:dyDescent="0.25">
      <c r="A10" s="96" t="s">
        <v>35</v>
      </c>
      <c r="B10" s="96"/>
      <c r="C10" s="96" t="str">
        <f>'Информация о Чемпионате'!B12</f>
        <v>Колодина Александра Алексеевна</v>
      </c>
      <c r="D10" s="96"/>
      <c r="E10" s="96" t="str">
        <f>'Информация о Чемпионате'!B13</f>
        <v>kolodinaaleksandra25@gmail.com</v>
      </c>
      <c r="F10" s="96"/>
      <c r="G10" s="96" t="str">
        <f>'Информация о Чемпионате'!B14</f>
        <v>+7 951 622 6785</v>
      </c>
      <c r="H10" s="96"/>
    </row>
    <row r="11" spans="1:8" ht="15.75" customHeight="1" x14ac:dyDescent="0.25">
      <c r="A11" s="96" t="s">
        <v>45</v>
      </c>
      <c r="B11" s="96"/>
      <c r="C11" s="96">
        <f>'Информация о Чемпионате'!B17</f>
        <v>11</v>
      </c>
      <c r="D11" s="96"/>
      <c r="E11" s="96"/>
      <c r="F11" s="96"/>
      <c r="G11" s="96"/>
      <c r="H11" s="96"/>
    </row>
    <row r="12" spans="1:8" ht="15.75" x14ac:dyDescent="0.25">
      <c r="A12" s="96" t="s">
        <v>16</v>
      </c>
      <c r="B12" s="96"/>
      <c r="C12" s="96">
        <f>'Информация о Чемпионате'!B15</f>
        <v>8</v>
      </c>
      <c r="D12" s="96"/>
      <c r="E12" s="96"/>
      <c r="F12" s="96"/>
      <c r="G12" s="96"/>
      <c r="H12" s="96"/>
    </row>
    <row r="13" spans="1:8" ht="15.75" x14ac:dyDescent="0.25">
      <c r="A13" s="96" t="s">
        <v>17</v>
      </c>
      <c r="B13" s="96"/>
      <c r="C13" s="96">
        <f>'Информация о Чемпионате'!B16</f>
        <v>8</v>
      </c>
      <c r="D13" s="96"/>
      <c r="E13" s="96"/>
      <c r="F13" s="96"/>
      <c r="G13" s="96"/>
      <c r="H13" s="96"/>
    </row>
    <row r="14" spans="1:8" ht="15.75" x14ac:dyDescent="0.25">
      <c r="A14" s="96" t="s">
        <v>26</v>
      </c>
      <c r="B14" s="96"/>
      <c r="C14" s="96" t="str">
        <f>'Информация о Чемпионате'!B8</f>
        <v>08.02.26-12.02.26</v>
      </c>
      <c r="D14" s="96"/>
      <c r="E14" s="96"/>
      <c r="F14" s="96"/>
      <c r="G14" s="96"/>
      <c r="H14" s="96"/>
    </row>
    <row r="15" spans="1:8" ht="20.25" x14ac:dyDescent="0.3">
      <c r="A15" s="108" t="s">
        <v>12</v>
      </c>
      <c r="B15" s="109"/>
      <c r="C15" s="109"/>
      <c r="D15" s="109"/>
      <c r="E15" s="109"/>
      <c r="F15" s="109"/>
      <c r="G15" s="109"/>
      <c r="H15" s="110"/>
    </row>
    <row r="16" spans="1:8" ht="60" x14ac:dyDescent="0.25">
      <c r="A16" s="2" t="s">
        <v>6</v>
      </c>
      <c r="B16" s="77" t="s">
        <v>5</v>
      </c>
      <c r="C16" s="8" t="s">
        <v>4</v>
      </c>
      <c r="D16" s="77" t="s">
        <v>3</v>
      </c>
      <c r="E16" s="77" t="s">
        <v>2</v>
      </c>
      <c r="F16" s="77" t="s">
        <v>1</v>
      </c>
      <c r="G16" s="8" t="s">
        <v>0</v>
      </c>
      <c r="H16" s="3" t="s">
        <v>10</v>
      </c>
    </row>
    <row r="17" spans="1:8" s="31" customFormat="1" ht="21" customHeight="1" x14ac:dyDescent="0.25">
      <c r="A17" s="2">
        <v>1</v>
      </c>
      <c r="B17" s="78" t="s">
        <v>168</v>
      </c>
      <c r="C17" s="34" t="s">
        <v>169</v>
      </c>
      <c r="D17" s="76" t="s">
        <v>170</v>
      </c>
      <c r="E17" s="76">
        <v>1</v>
      </c>
      <c r="F17" s="76" t="s">
        <v>128</v>
      </c>
      <c r="G17" s="76">
        <v>2</v>
      </c>
      <c r="H17" s="75"/>
    </row>
    <row r="18" spans="1:8" s="31" customFormat="1" ht="19.149999999999999" customHeight="1" x14ac:dyDescent="0.25">
      <c r="A18" s="2">
        <v>4</v>
      </c>
      <c r="B18" s="78" t="s">
        <v>176</v>
      </c>
      <c r="C18" s="54" t="s">
        <v>177</v>
      </c>
      <c r="D18" s="76" t="s">
        <v>170</v>
      </c>
      <c r="E18" s="76">
        <v>1</v>
      </c>
      <c r="F18" s="76" t="s">
        <v>128</v>
      </c>
      <c r="G18" s="76">
        <v>11</v>
      </c>
      <c r="H18" s="75"/>
    </row>
    <row r="19" spans="1:8" s="31" customFormat="1" ht="18.600000000000001" customHeight="1" x14ac:dyDescent="0.25">
      <c r="A19" s="2">
        <v>5</v>
      </c>
      <c r="B19" s="78" t="s">
        <v>178</v>
      </c>
      <c r="C19" s="34" t="s">
        <v>179</v>
      </c>
      <c r="D19" s="76" t="s">
        <v>170</v>
      </c>
      <c r="E19" s="76">
        <v>1</v>
      </c>
      <c r="F19" s="76" t="s">
        <v>63</v>
      </c>
      <c r="G19" s="76">
        <v>6</v>
      </c>
      <c r="H19" s="75"/>
    </row>
    <row r="20" spans="1:8" s="31" customFormat="1" ht="18.600000000000001" customHeight="1" x14ac:dyDescent="0.25">
      <c r="A20" s="2">
        <v>11</v>
      </c>
      <c r="B20" s="78" t="s">
        <v>180</v>
      </c>
      <c r="C20" s="34" t="s">
        <v>181</v>
      </c>
      <c r="D20" s="76" t="s">
        <v>170</v>
      </c>
      <c r="E20" s="76">
        <v>1</v>
      </c>
      <c r="F20" s="76" t="s">
        <v>63</v>
      </c>
      <c r="G20" s="76">
        <v>5</v>
      </c>
      <c r="H20" s="75"/>
    </row>
    <row r="21" spans="1:8" s="31" customFormat="1" ht="18.600000000000001" customHeight="1" x14ac:dyDescent="0.25">
      <c r="A21" s="2">
        <v>15</v>
      </c>
      <c r="B21" s="78" t="s">
        <v>182</v>
      </c>
      <c r="C21" s="79" t="s">
        <v>183</v>
      </c>
      <c r="D21" s="76" t="s">
        <v>170</v>
      </c>
      <c r="E21" s="76">
        <v>1</v>
      </c>
      <c r="F21" s="76" t="s">
        <v>63</v>
      </c>
      <c r="G21" s="76">
        <v>1</v>
      </c>
      <c r="H21" s="75"/>
    </row>
    <row r="22" spans="1:8" s="10" customFormat="1" ht="21" customHeight="1" x14ac:dyDescent="0.25">
      <c r="A22" s="2">
        <v>17</v>
      </c>
      <c r="B22" s="78" t="s">
        <v>184</v>
      </c>
      <c r="C22" s="54" t="s">
        <v>185</v>
      </c>
      <c r="D22" s="76" t="s">
        <v>170</v>
      </c>
      <c r="E22" s="76">
        <v>1</v>
      </c>
      <c r="F22" s="76" t="s">
        <v>128</v>
      </c>
      <c r="G22" s="76">
        <v>8</v>
      </c>
      <c r="H22" s="30"/>
    </row>
    <row r="23" spans="1:8" s="10" customFormat="1" ht="17.45" customHeight="1" x14ac:dyDescent="0.25">
      <c r="A23" s="2">
        <v>19</v>
      </c>
      <c r="B23" s="78" t="s">
        <v>186</v>
      </c>
      <c r="C23" s="80" t="s">
        <v>187</v>
      </c>
      <c r="D23" s="76" t="s">
        <v>170</v>
      </c>
      <c r="E23" s="76">
        <v>1</v>
      </c>
      <c r="F23" s="76" t="s">
        <v>63</v>
      </c>
      <c r="G23" s="76">
        <v>8</v>
      </c>
      <c r="H23" s="30"/>
    </row>
    <row r="24" spans="1:8" s="10" customFormat="1" ht="22.9" customHeight="1" x14ac:dyDescent="0.25">
      <c r="A24" s="2">
        <v>20</v>
      </c>
      <c r="B24" s="78" t="s">
        <v>188</v>
      </c>
      <c r="C24" s="80" t="s">
        <v>189</v>
      </c>
      <c r="D24" s="76" t="s">
        <v>170</v>
      </c>
      <c r="E24" s="76">
        <v>1</v>
      </c>
      <c r="F24" s="76" t="s">
        <v>63</v>
      </c>
      <c r="G24" s="76">
        <v>8</v>
      </c>
      <c r="H24" s="30"/>
    </row>
    <row r="25" spans="1:8" s="10" customFormat="1" ht="20.45" customHeight="1" x14ac:dyDescent="0.25">
      <c r="A25" s="2">
        <v>21</v>
      </c>
      <c r="B25" s="78" t="s">
        <v>190</v>
      </c>
      <c r="C25" s="80" t="s">
        <v>191</v>
      </c>
      <c r="D25" s="76" t="s">
        <v>170</v>
      </c>
      <c r="E25" s="76">
        <v>1</v>
      </c>
      <c r="F25" s="76" t="s">
        <v>63</v>
      </c>
      <c r="G25" s="76">
        <v>5</v>
      </c>
      <c r="H25" s="30"/>
    </row>
    <row r="26" spans="1:8" s="10" customFormat="1" x14ac:dyDescent="0.25">
      <c r="A26" s="2">
        <v>23</v>
      </c>
      <c r="B26" s="78" t="s">
        <v>192</v>
      </c>
      <c r="C26" s="80" t="s">
        <v>193</v>
      </c>
      <c r="D26" s="76" t="s">
        <v>170</v>
      </c>
      <c r="E26" s="76">
        <v>1</v>
      </c>
      <c r="F26" s="76" t="s">
        <v>63</v>
      </c>
      <c r="G26" s="76">
        <v>8</v>
      </c>
      <c r="H26" s="30"/>
    </row>
    <row r="27" spans="1:8" s="10" customFormat="1" ht="20.45" customHeight="1" x14ac:dyDescent="0.25">
      <c r="A27" s="2">
        <v>24</v>
      </c>
      <c r="B27" s="78" t="s">
        <v>194</v>
      </c>
      <c r="C27" s="80" t="s">
        <v>195</v>
      </c>
      <c r="D27" s="76" t="s">
        <v>170</v>
      </c>
      <c r="E27" s="76">
        <v>1</v>
      </c>
      <c r="F27" s="76" t="s">
        <v>63</v>
      </c>
      <c r="G27" s="76">
        <v>8</v>
      </c>
      <c r="H27" s="30"/>
    </row>
    <row r="28" spans="1:8" s="10" customFormat="1" ht="19.899999999999999" customHeight="1" x14ac:dyDescent="0.25">
      <c r="A28" s="2">
        <v>27</v>
      </c>
      <c r="B28" s="78" t="s">
        <v>196</v>
      </c>
      <c r="C28" s="80" t="s">
        <v>197</v>
      </c>
      <c r="D28" s="76" t="s">
        <v>170</v>
      </c>
      <c r="E28" s="76">
        <v>1</v>
      </c>
      <c r="F28" s="76" t="s">
        <v>128</v>
      </c>
      <c r="G28" s="76">
        <v>3</v>
      </c>
      <c r="H28" s="30"/>
    </row>
    <row r="29" spans="1:8" x14ac:dyDescent="0.25">
      <c r="A29" s="29">
        <v>1</v>
      </c>
      <c r="B29" s="78" t="s">
        <v>158</v>
      </c>
      <c r="C29" s="78" t="s">
        <v>198</v>
      </c>
      <c r="D29" s="76" t="s">
        <v>160</v>
      </c>
      <c r="E29" s="76">
        <v>1</v>
      </c>
      <c r="F29" s="76" t="s">
        <v>63</v>
      </c>
      <c r="G29" s="76">
        <f>E29</f>
        <v>1</v>
      </c>
      <c r="H29" s="30"/>
    </row>
    <row r="30" spans="1:8" x14ac:dyDescent="0.25">
      <c r="A30" s="26">
        <v>2</v>
      </c>
      <c r="B30" s="78" t="s">
        <v>161</v>
      </c>
      <c r="C30" s="66" t="s">
        <v>162</v>
      </c>
      <c r="D30" s="76" t="s">
        <v>160</v>
      </c>
      <c r="E30" s="76">
        <v>1</v>
      </c>
      <c r="F30" s="76" t="s">
        <v>63</v>
      </c>
      <c r="G30" s="76">
        <v>1</v>
      </c>
      <c r="H30" s="30"/>
    </row>
  </sheetData>
  <mergeCells count="28">
    <mergeCell ref="C14:H14"/>
    <mergeCell ref="A10:B10"/>
    <mergeCell ref="C10:D10"/>
    <mergeCell ref="E10:F10"/>
    <mergeCell ref="G10:H10"/>
    <mergeCell ref="A11:B11"/>
    <mergeCell ref="C11:H11"/>
    <mergeCell ref="A1:H1"/>
    <mergeCell ref="A2:H2"/>
    <mergeCell ref="A3:H3"/>
    <mergeCell ref="A6:B6"/>
    <mergeCell ref="C6:H6"/>
    <mergeCell ref="A15:H15"/>
    <mergeCell ref="A4:H4"/>
    <mergeCell ref="A5:H5"/>
    <mergeCell ref="A13:B13"/>
    <mergeCell ref="C13:H13"/>
    <mergeCell ref="A7:C7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2026-01-17T04:45:35Z</dcterms:modified>
</cp:coreProperties>
</file>